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4055" yWindow="75" windowWidth="14655" windowHeight="12405" tabRatio="435"/>
  </bookViews>
  <sheets>
    <sheet name="MQT" sheetId="10" r:id="rId1"/>
  </sheets>
  <calcPr calcId="125725" fullPrecision="0"/>
</workbook>
</file>

<file path=xl/calcChain.xml><?xml version="1.0" encoding="utf-8"?>
<calcChain xmlns="http://schemas.openxmlformats.org/spreadsheetml/2006/main">
  <c r="F67" i="10"/>
  <c r="F58"/>
  <c r="F57"/>
  <c r="F16" l="1"/>
  <c r="F61" l="1"/>
  <c r="F15"/>
  <c r="F45" l="1"/>
  <c r="F44"/>
  <c r="F43"/>
  <c r="F60" l="1"/>
  <c r="F56" l="1"/>
  <c r="F38" l="1"/>
  <c r="F37"/>
  <c r="F36" l="1"/>
  <c r="F39"/>
  <c r="F30"/>
  <c r="F32"/>
  <c r="F33"/>
  <c r="F34"/>
  <c r="F42"/>
  <c r="F41"/>
  <c r="F48" l="1"/>
  <c r="F49"/>
  <c r="F50"/>
  <c r="F52"/>
  <c r="F53"/>
  <c r="F54"/>
  <c r="F47"/>
  <c r="F19"/>
  <c r="F20"/>
  <c r="F21"/>
  <c r="F22"/>
  <c r="F23"/>
  <c r="F24"/>
  <c r="F25"/>
  <c r="F26"/>
  <c r="F27"/>
  <c r="F28"/>
  <c r="F29"/>
  <c r="F18"/>
  <c r="F14" l="1"/>
  <c r="F12"/>
  <c r="F11"/>
</calcChain>
</file>

<file path=xl/sharedStrings.xml><?xml version="1.0" encoding="utf-8"?>
<sst xmlns="http://schemas.openxmlformats.org/spreadsheetml/2006/main" count="147" uniqueCount="109">
  <si>
    <t>Vg</t>
  </si>
  <si>
    <t>Art.</t>
  </si>
  <si>
    <t>Descrição</t>
  </si>
  <si>
    <t>Un.</t>
  </si>
  <si>
    <t>Fornecimento, montagem e desmontagem de paineis identificativos da empreitada, de acordo com o modelo fornecido pela Fiscalização.</t>
  </si>
  <si>
    <t>Quant.</t>
  </si>
  <si>
    <t>P. Unitário</t>
  </si>
  <si>
    <t>P. Total</t>
  </si>
  <si>
    <t>CÃMARA MUNICIPAL DE LEIRIA</t>
  </si>
  <si>
    <t>Montagem, construção, manutenção, desmontagem e demolição do estaleiro e instalações provisórias e implementação do Plano de Prevenção e Gestão de Resíduos. E elaboração do Plano de Segurança e Saúde, de acordo com o equipamento e métodos construtivos a utilizar na Obra, a fim de permitir ao Dono da Obra, nos termos do art.º 13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e fornecimento e aplicação de placa de obra de acordo com modelo patente no caderno de encargos, incluindo estrutura de suporte e todos os materiais e trabalhos necessários para a sua boa colocação .</t>
  </si>
  <si>
    <t xml:space="preserve">ESTALEIRO </t>
  </si>
  <si>
    <t xml:space="preserve">DEMOLIÇÕES  </t>
  </si>
  <si>
    <t>un</t>
  </si>
  <si>
    <t>3.1</t>
  </si>
  <si>
    <t xml:space="preserve">Estádio M. de Leiria </t>
  </si>
  <si>
    <t>vg</t>
  </si>
  <si>
    <t>m</t>
  </si>
  <si>
    <t xml:space="preserve">Bloco autónomo Luminária de Sinalização de Emergência - Saliente - Branco com
IP 65 e classe II de isolamento, constituída por corpo de
policarbonato, auto extinguível e resistente ao teste "Glow Wire
Test" a 850 graus, tecnologia LED, funcionamento em permanente, não permanente e comutado </t>
  </si>
  <si>
    <t>placa fotoluminescente, 300x 150mm, não usar em caso de incêndio, colocada nos patamares de elevador 200*300 mm</t>
  </si>
  <si>
    <t xml:space="preserve">Subtituição de downlight de tecnologia fluorescente por downlight de tecnologia LED, com preparação de ligações e remoção de equipamentos existentes, cor 4000k, 1200 Lm, incluindo driver,  em piso 1 vip  </t>
  </si>
  <si>
    <t xml:space="preserve">Subtituição de downlight de tecnologia fluorescente por downlight de tecnologia LED, com KIT de emergência, com preparação de ligações e remoção de equipamentos existentes, cor 4000k, 1200 Lm, incluindo driver, em piso 1 vip  </t>
  </si>
  <si>
    <t xml:space="preserve">Subtituição de downlight de tecnologia fluorescente por downlight de tecnologia LED, com preparação de ligações e remoção de equipamentos existentes, cor 4000k, 1200 Lm, incluindo driver,  em piso , camarotes  </t>
  </si>
  <si>
    <t>Subtituição de downlight de tecnologia fluorescente por downlight de tecnologia LED, com KIT de emergência, com preparação de ligações e remoção de equipamentos existentes, cor 4000k, 1200 Lm, incluindo driver, em piso 1, camarotes</t>
  </si>
  <si>
    <t>3.2</t>
  </si>
  <si>
    <t>3.3</t>
  </si>
  <si>
    <t>3.4</t>
  </si>
  <si>
    <t>3.5</t>
  </si>
  <si>
    <t>3.6</t>
  </si>
  <si>
    <t>3.7</t>
  </si>
  <si>
    <t>3.8</t>
  </si>
  <si>
    <t>3.9</t>
  </si>
  <si>
    <t>3.10</t>
  </si>
  <si>
    <t>3.11</t>
  </si>
  <si>
    <t>3.12</t>
  </si>
  <si>
    <t>3.13</t>
  </si>
  <si>
    <t>4.1</t>
  </si>
  <si>
    <t>4.2</t>
  </si>
  <si>
    <t>4.3</t>
  </si>
  <si>
    <t>6.1</t>
  </si>
  <si>
    <t>6.2</t>
  </si>
  <si>
    <t>6.3</t>
  </si>
  <si>
    <t>6.4</t>
  </si>
  <si>
    <t>6.5</t>
  </si>
  <si>
    <t>7.1</t>
  </si>
  <si>
    <t>7.2</t>
  </si>
  <si>
    <t>7.3</t>
  </si>
  <si>
    <t>7.4</t>
  </si>
  <si>
    <t>8.1</t>
  </si>
  <si>
    <t>8.2</t>
  </si>
  <si>
    <t>8.3</t>
  </si>
  <si>
    <t>Subtituição de tomada saliente IP 55, em paredes de corredores e estacionamento</t>
  </si>
  <si>
    <t>Substituição de interruptor simples saliente, IP 55, em balneários e gabinetes</t>
  </si>
  <si>
    <t>Substituição de interruptor duplo saliente, IP 55, em balneários e gabinetes</t>
  </si>
  <si>
    <t xml:space="preserve">Execução da remoção de equipamentos e lâmpadas de iluminação existentes, transporte para vazadouro autorizado e remates necessários. </t>
  </si>
  <si>
    <t>2.1</t>
  </si>
  <si>
    <t>2.3</t>
  </si>
  <si>
    <t xml:space="preserve">Execução da remoção de equipamentos de eletricidade, incluindo celas de média tensão e motores, transporte para vazadouro autorizado e remates necessários. </t>
  </si>
  <si>
    <t>REPARAÇÕES DAS INSTALAÇÕES TÉCNICAS DO ESTÁDIO MUNICIPAL DE LEIRIA</t>
  </si>
  <si>
    <r>
      <rPr>
        <b/>
        <sz val="16"/>
        <rFont val="Arial Narrow"/>
        <family val="2"/>
      </rPr>
      <t xml:space="preserve">Lote 1 </t>
    </r>
    <r>
      <rPr>
        <b/>
        <sz val="12"/>
        <rFont val="Arial Narrow"/>
        <family val="2"/>
      </rPr>
      <t>- Instalações elétricas</t>
    </r>
  </si>
  <si>
    <t>ANEXO III</t>
  </si>
  <si>
    <t>1.1</t>
  </si>
  <si>
    <t>2.2</t>
  </si>
  <si>
    <t>5.1</t>
  </si>
  <si>
    <t>5.2</t>
  </si>
  <si>
    <t>5.3</t>
  </si>
  <si>
    <t>5.4</t>
  </si>
  <si>
    <t>9.1</t>
  </si>
  <si>
    <t>9.2</t>
  </si>
  <si>
    <t>9.3</t>
  </si>
  <si>
    <t>10.1</t>
  </si>
  <si>
    <t>10.2</t>
  </si>
  <si>
    <t>Execução de remoção portas de madeira e derivados, com transporte para vazadouro licenciado</t>
  </si>
  <si>
    <t>ILUMINAÇÃO DE ARENA</t>
  </si>
  <si>
    <t>Lâmpada de iodetos metálicos MASTER  MHN-SA 2000W/956 400V XW HO, instaladas no passadiço</t>
  </si>
  <si>
    <t xml:space="preserve">Caixa equipada com reatância, condensadores e ignitores para projetor Philips de 2000W, iodetos metálicos </t>
  </si>
  <si>
    <t xml:space="preserve">Ignitor para lâmpada 2000w iodetos metálicos </t>
  </si>
  <si>
    <t>Tubo de proteção da caixa para projetor, diam 25</t>
  </si>
  <si>
    <t>Tubo de proteção do ignitor para caixa, diam 25</t>
  </si>
  <si>
    <t xml:space="preserve">Vidro de proteção do projetor </t>
  </si>
  <si>
    <t>Interruptor diferencial 4x 40 A, 300mA</t>
  </si>
  <si>
    <t>Contactor 4 contactos, bobine 230V, modular, 40 A</t>
  </si>
  <si>
    <t xml:space="preserve">Placa de filtro de entrada de UPS 300 kVA APC </t>
  </si>
  <si>
    <t xml:space="preserve">Placa de filtro de saída de UPS 300 kVA APC </t>
  </si>
  <si>
    <t xml:space="preserve">Reorganização dos projetores de arena, para pista e relvado, para regularização dos valores de iluminaçao conforme regulamento FIFA para jogos de futebol com transmissão televisiva </t>
  </si>
  <si>
    <t>Medição de valores de iluminância conforme regulamento FIFA e termo de responsabilidade</t>
  </si>
  <si>
    <t>Tratamento de chapas de quadros de passadiço, com lixagem, aplicação de primário e tinta ao RAL de origem e substituição de vedantes das portas</t>
  </si>
  <si>
    <t>ILUMINAÇÃO DE EMERGÊNCIA</t>
  </si>
  <si>
    <t xml:space="preserve">Placa fotoluminescente, 300x 150mm com indicação de saida </t>
  </si>
  <si>
    <t>ILUMINAÇÃO DE CIRCULAÇÃO</t>
  </si>
  <si>
    <t>QUADROS E EQUIPAMENTOS ELÉTRICOS</t>
  </si>
  <si>
    <t xml:space="preserve">Quadros de pista, em polyester, IP 65, com tampa opaca e duas fechaduras tipo triangulo, interior com suportes modulares e tampa dos equipmentos modulares, composto por interruptor diferencial de 4*63 A 300 mA, 3 disjuntores de 16A 10 kA, 2 disjuntores tripolares de 16 A 10 kA, 2 disjuntor tripolares 32 A 10 kA, 3 tomadas de monofásicas com tampa IP 65, 2 tomadas trifásicas 5P 16A com tampa ip 65, 1 tomada trifasica 3p+N+T 32A com tampa IP 65, sendo todas as tomadas a instalar na superficie do quadro, para o exterior. Com remoção do quadro existente e adaptação dos cabos de ligação existentes, todos os acessórios e trabalhos necessários </t>
  </si>
  <si>
    <t xml:space="preserve">Quadros de pista, em polyester, IP 65, com tampa opaca e duas fechaduras tipo triangulo, , interior com suportes modulares e tampa dos equipmentos modulares, composto por interruptor diferencial de 4*80 A 300 mA, 3 disjuntores de 16A 10 kA, 1 disjuntor tripolar de 16 A 10 kA, 1 disjuntor 32 A 10 kA, 1 disjuntor 63 A 10 kA, 3 tomadas monofásicas com tampa IP 65, 2 tomadas 5P 16 A, 1 tomada trifasica 3p+N+T 32A com tampa IP 65, 1 tomada trifasica 3p+N+T 32A com tampa IP 65,  sendo todas as tomadas a instalar na superficie do quadro, para o exterior. Com remoção do quadro existente e adaptação dos cabos de ligação existentes, todos os acessórios e trabalhos necessários </t>
  </si>
  <si>
    <t>POSTOS DE TRANSFORMAÇÃO E CÉLAS DE MÉDIA TENSÃO</t>
  </si>
  <si>
    <t>Fornecimento de pares de luvas de operação em média tensão</t>
  </si>
  <si>
    <t>Fornecimento de tapetes de piso para operação de celas de tensão</t>
  </si>
  <si>
    <t>Abertura de celas de média tensão dos PT este, Oeste e central térmica, verificação de funcionamento, lubrificação de componentes de manobra, manutenção de todas os barramentos, com limpeza geral e reapertos necessários</t>
  </si>
  <si>
    <t>Substituição das celas de média tensão no posto de seccionamento privado 17,5 kV, 630A, a ter composição de interruptor geral, 2 interruptores para saídas de postos de transformação, 2 celas disjuntor. isolamento integral das partes ativas da aparelhagem e barramento por gas SF6, TI's, indicadores de presença de tensão, relés Sepam, compartimentos BT, bobines de disparo, contactos auxiliares, encravamentos, resistencias de aquecimento com termostato para compartimentos não isolados,  cablagem de ligação de média tensão e terminais, do posto de seccionamento do distribuidor e ligações de saidas, sistemas de encravamento por chave com os PT's do Estádio, todas as cablagens, acessórios, equipamentos e mão de obra necessários ao bom funcionamento</t>
  </si>
  <si>
    <t>GERADORES/INVERSÃO</t>
  </si>
  <si>
    <t xml:space="preserve">Alteração de sistemas de inversão do quadro geral poente (gerador/rede) com desativação do sistema de comando pela gestão técnica centralizada, instalação de autómato de gestão de sinais para receção de sinais de rede, gerador, tensões, estados, sinais de comando para desligar / ligar 2 interruptores gerais de rede e 1 de gerador com telecomando, da marca Merlin Gerin (a ver nas peças de apoio), ligar/ desligar gerador com temporizações de desligar e de inversão, instalação de analisadores de rede, sistemas de proteção, todos os acessórios e ligações necessárias </t>
  </si>
  <si>
    <t xml:space="preserve">Alteração de sistemas de inversão do quadro geral nascente (gerador/rede) com desativação do sistema de comando pela gestão técnica centralizada, instalação de autómato de gestão de sinais para receção de sinais de rede, gerador, tensões, estados, sinais de comando para desligar / ligar 1 interruptor geral de rede e 1 de gerador com telecomando, da marca Merlin Gerin (a ver nas peças de apoio), ligar/ desligar gerador com temporizações de desligar e de inversão, instalação de analisadores de rede, sistemas de proteção, todos os acessórios e ligações necessárias </t>
  </si>
  <si>
    <t xml:space="preserve">Cabo de ligação de sinais entre gerador e quadro geral, para análise de estado de gerador, ligar/desligar </t>
  </si>
  <si>
    <t>SADI</t>
  </si>
  <si>
    <t>Substituição de detetores de incêndio do tipo analogico - endereçáveis, ótico</t>
  </si>
  <si>
    <t xml:space="preserve">Substituição de vidro de botoneira de alarme </t>
  </si>
  <si>
    <t>Substituição de bateria de apoio a central de deteção de incêndio, 12v 7Ah</t>
  </si>
  <si>
    <t>PORTAS DE EMERGÊNCIA E GRADÕES</t>
  </si>
  <si>
    <t xml:space="preserve">Reparação de caixas de comando dos eletroimans das portas de evacuação das bancadas para o exterior, com substituição de fonte de alimentação 230V/ 24V e 2 baterias de 12V 7Ah, </t>
  </si>
  <si>
    <t xml:space="preserve">Substituição de gradão de entrada de maratona sul, com medidas de 5m x 5m, por portão seccionado em painel sandwich com 40 mm de espessura, movimento vertical, com medidas de 5m de largura por 5 m de altura, com motor de acionamento de dois sentidos, calhas verticais e horizontais em aço galvanizado, rodas em nylon branco com rolamento de esferas, perfis de remate em chapa de aço galvanizado, veio maciço em aço galvanizado, sistemas de rutura de molas, molas para numero de ciclos superior a 20000, puxador de embutir, 2 trincos laterais com veio redondo maciço, na cor azul </t>
  </si>
  <si>
    <t>TOTAL</t>
  </si>
</sst>
</file>

<file path=xl/styles.xml><?xml version="1.0" encoding="utf-8"?>
<styleSheet xmlns="http://schemas.openxmlformats.org/spreadsheetml/2006/main">
  <numFmts count="3">
    <numFmt numFmtId="164" formatCode="_-* #,##0.00\ [$€-1]_-;\-* #,##0.00\ [$€-1]_-;_-* &quot;-&quot;??\ [$€-1]_-"/>
    <numFmt numFmtId="165" formatCode="#,##0\ [$€]_-;[Red]#,##0\ [$€]\-"/>
    <numFmt numFmtId="166" formatCode="#,##0.00\ &quot;€&quot;"/>
  </numFmts>
  <fonts count="11">
    <font>
      <sz val="10"/>
      <name val="Arial"/>
    </font>
    <font>
      <sz val="10"/>
      <name val="Arial"/>
      <family val="2"/>
    </font>
    <font>
      <sz val="10"/>
      <name val="Arial Narrow"/>
      <family val="2"/>
    </font>
    <font>
      <b/>
      <sz val="10"/>
      <name val="Arial Narrow"/>
      <family val="2"/>
    </font>
    <font>
      <sz val="10"/>
      <color indexed="8"/>
      <name val="Arial Narrow"/>
      <family val="2"/>
    </font>
    <font>
      <b/>
      <sz val="10"/>
      <color indexed="8"/>
      <name val="Arial Narrow"/>
      <family val="2"/>
    </font>
    <font>
      <sz val="11"/>
      <name val="Arial Narrow"/>
      <family val="2"/>
    </font>
    <font>
      <sz val="10"/>
      <name val="MS Sans Serif"/>
      <family val="2"/>
    </font>
    <font>
      <b/>
      <sz val="12"/>
      <name val="Arial Narrow"/>
      <family val="2"/>
    </font>
    <font>
      <b/>
      <sz val="14"/>
      <name val="Arial Narrow"/>
      <family val="2"/>
    </font>
    <font>
      <b/>
      <sz val="16"/>
      <name val="Arial Narrow"/>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medium">
        <color indexed="64"/>
      </bottom>
      <diagonal/>
    </border>
    <border>
      <left style="thin">
        <color indexed="64"/>
      </left>
      <right/>
      <top/>
      <bottom/>
      <diagonal/>
    </border>
    <border>
      <left style="medium">
        <color indexed="64"/>
      </left>
      <right/>
      <top/>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
    <xf numFmtId="0" fontId="0" fillId="0" borderId="0"/>
    <xf numFmtId="164" fontId="1" fillId="0" borderId="0" applyFont="0" applyFill="0" applyBorder="0" applyAlignment="0" applyProtection="0"/>
    <xf numFmtId="0" fontId="7" fillId="0" borderId="0"/>
    <xf numFmtId="0" fontId="7" fillId="0" borderId="0"/>
    <xf numFmtId="0" fontId="7" fillId="0" borderId="0"/>
    <xf numFmtId="0" fontId="7" fillId="0" borderId="0"/>
    <xf numFmtId="0" fontId="1" fillId="0" borderId="0"/>
    <xf numFmtId="165" fontId="7" fillId="0" borderId="0" applyFont="0" applyFill="0" applyBorder="0" applyAlignment="0" applyProtection="0"/>
    <xf numFmtId="0" fontId="7" fillId="0" borderId="0"/>
  </cellStyleXfs>
  <cellXfs count="68">
    <xf numFmtId="0" fontId="0" fillId="0" borderId="0" xfId="0"/>
    <xf numFmtId="4" fontId="2" fillId="0" borderId="4" xfId="0" applyNumberFormat="1" applyFont="1" applyFill="1" applyBorder="1" applyAlignment="1">
      <alignment horizontal="center" vertical="center"/>
    </xf>
    <xf numFmtId="0" fontId="2" fillId="0" borderId="0" xfId="0" applyFont="1" applyAlignment="1">
      <alignment horizontal="center" vertical="top" wrapText="1"/>
    </xf>
    <xf numFmtId="0" fontId="2" fillId="0" borderId="0" xfId="0" applyFont="1" applyAlignment="1">
      <alignment horizontal="left" vertical="justify" wrapText="1"/>
    </xf>
    <xf numFmtId="0" fontId="2" fillId="0" borderId="0" xfId="0" applyFont="1" applyAlignment="1">
      <alignment horizontal="center" wrapText="1"/>
    </xf>
    <xf numFmtId="0" fontId="2" fillId="0" borderId="0" xfId="0" applyFont="1" applyAlignment="1">
      <alignment wrapText="1"/>
    </xf>
    <xf numFmtId="0" fontId="2" fillId="0" borderId="0" xfId="0" applyFont="1" applyBorder="1" applyAlignment="1">
      <alignment horizontal="center" wrapText="1"/>
    </xf>
    <xf numFmtId="0" fontId="2" fillId="0" borderId="0" xfId="0" applyFont="1" applyBorder="1" applyAlignment="1">
      <alignment horizontal="center" vertical="top" wrapText="1"/>
    </xf>
    <xf numFmtId="0" fontId="2" fillId="0" borderId="7" xfId="0" applyFont="1" applyFill="1" applyBorder="1" applyAlignment="1">
      <alignment horizontal="center" vertical="top" wrapText="1"/>
    </xf>
    <xf numFmtId="0" fontId="2" fillId="0" borderId="0" xfId="0" applyFont="1" applyFill="1" applyAlignment="1">
      <alignment wrapText="1"/>
    </xf>
    <xf numFmtId="2" fontId="2" fillId="0" borderId="4" xfId="0" applyNumberFormat="1" applyFont="1" applyFill="1" applyBorder="1" applyAlignment="1">
      <alignment horizontal="center" vertical="center" wrapText="1"/>
    </xf>
    <xf numFmtId="2" fontId="2" fillId="0" borderId="0" xfId="0" applyNumberFormat="1" applyFont="1" applyBorder="1" applyAlignment="1">
      <alignment horizontal="left" vertical="top" wrapText="1"/>
    </xf>
    <xf numFmtId="0" fontId="3" fillId="0" borderId="0" xfId="0" applyFont="1" applyFill="1" applyAlignment="1">
      <alignment wrapText="1"/>
    </xf>
    <xf numFmtId="4" fontId="3" fillId="0" borderId="0" xfId="0" applyNumberFormat="1" applyFont="1" applyFill="1" applyBorder="1" applyAlignment="1">
      <alignment horizontal="center" vertical="center"/>
    </xf>
    <xf numFmtId="1" fontId="5" fillId="0" borderId="3" xfId="0" applyNumberFormat="1"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xf>
    <xf numFmtId="0" fontId="2"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2" fontId="3" fillId="0" borderId="9" xfId="0" applyNumberFormat="1" applyFont="1" applyBorder="1" applyAlignment="1">
      <alignment horizontal="center" vertical="center" wrapText="1"/>
    </xf>
    <xf numFmtId="2" fontId="2" fillId="0" borderId="6" xfId="0" applyNumberFormat="1" applyFont="1" applyFill="1" applyBorder="1" applyAlignment="1">
      <alignment horizontal="center" vertical="center" wrapText="1"/>
    </xf>
    <xf numFmtId="0" fontId="3" fillId="0" borderId="4" xfId="0" applyNumberFormat="1" applyFont="1" applyFill="1" applyBorder="1" applyAlignment="1">
      <alignment horizontal="justify" vertical="justify" wrapText="1"/>
    </xf>
    <xf numFmtId="0" fontId="2" fillId="0" borderId="4" xfId="0" applyNumberFormat="1" applyFont="1" applyFill="1" applyBorder="1" applyAlignment="1">
      <alignment horizontal="justify" vertical="justify" wrapText="1"/>
    </xf>
    <xf numFmtId="2" fontId="2" fillId="0" borderId="0" xfId="0" applyNumberFormat="1" applyFont="1" applyBorder="1" applyAlignment="1">
      <alignment horizontal="center" vertical="center" wrapText="1"/>
    </xf>
    <xf numFmtId="2" fontId="2" fillId="0" borderId="0" xfId="0" applyNumberFormat="1" applyFont="1" applyAlignment="1">
      <alignment horizontal="center" vertical="center" wrapText="1"/>
    </xf>
    <xf numFmtId="4" fontId="2" fillId="0" borderId="4" xfId="0" applyNumberFormat="1" applyFont="1" applyBorder="1" applyAlignment="1">
      <alignment horizontal="center" vertical="center"/>
    </xf>
    <xf numFmtId="2" fontId="2" fillId="0" borderId="6" xfId="0" applyNumberFormat="1" applyFont="1" applyBorder="1" applyAlignment="1">
      <alignment horizontal="center" vertical="center" wrapText="1"/>
    </xf>
    <xf numFmtId="2"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justify" vertical="justify" wrapText="1"/>
    </xf>
    <xf numFmtId="2" fontId="2" fillId="0" borderId="7" xfId="0" applyNumberFormat="1" applyFont="1" applyFill="1" applyBorder="1" applyAlignment="1">
      <alignment horizontal="center" vertical="top" wrapText="1"/>
    </xf>
    <xf numFmtId="0" fontId="3" fillId="0" borderId="0" xfId="0" applyNumberFormat="1" applyFont="1" applyFill="1" applyBorder="1" applyAlignment="1">
      <alignment horizontal="justify" vertical="justify" wrapText="1"/>
    </xf>
    <xf numFmtId="0" fontId="2" fillId="0" borderId="0" xfId="0" applyFont="1" applyFill="1" applyBorder="1" applyAlignment="1">
      <alignment horizontal="center" vertical="top" wrapText="1"/>
    </xf>
    <xf numFmtId="4" fontId="2" fillId="0" borderId="0" xfId="0" applyNumberFormat="1" applyFont="1" applyBorder="1" applyAlignment="1">
      <alignment horizontal="center" vertical="center"/>
    </xf>
    <xf numFmtId="2" fontId="2" fillId="0" borderId="0" xfId="0" applyNumberFormat="1" applyFont="1" applyFill="1" applyBorder="1" applyAlignment="1">
      <alignment horizontal="center" vertical="center" wrapText="1"/>
    </xf>
    <xf numFmtId="166" fontId="2" fillId="0" borderId="0" xfId="0" applyNumberFormat="1" applyFont="1" applyBorder="1" applyAlignment="1">
      <alignment horizontal="center" vertical="center" wrapText="1"/>
    </xf>
    <xf numFmtId="166" fontId="2" fillId="0" borderId="0" xfId="0" applyNumberFormat="1" applyFont="1" applyAlignment="1">
      <alignment horizontal="center" vertical="center" wrapText="1"/>
    </xf>
    <xf numFmtId="166" fontId="3" fillId="0" borderId="10" xfId="0" applyNumberFormat="1" applyFont="1" applyBorder="1" applyAlignment="1">
      <alignment horizontal="center" vertical="center" wrapText="1"/>
    </xf>
    <xf numFmtId="166" fontId="2" fillId="0" borderId="6" xfId="0" applyNumberFormat="1" applyFont="1" applyFill="1" applyBorder="1" applyAlignment="1">
      <alignment horizontal="center" vertical="center" wrapText="1"/>
    </xf>
    <xf numFmtId="166" fontId="2" fillId="0" borderId="6" xfId="0" applyNumberFormat="1" applyFont="1" applyBorder="1" applyAlignment="1">
      <alignment wrapText="1"/>
    </xf>
    <xf numFmtId="0" fontId="8" fillId="0" borderId="2" xfId="0" applyFont="1" applyBorder="1" applyAlignment="1">
      <alignment vertical="center"/>
    </xf>
    <xf numFmtId="0" fontId="8" fillId="0" borderId="0" xfId="0" applyFont="1" applyBorder="1" applyAlignment="1">
      <alignment horizontal="center" wrapText="1"/>
    </xf>
    <xf numFmtId="0" fontId="2" fillId="0" borderId="11" xfId="0" applyFont="1" applyBorder="1" applyAlignment="1">
      <alignment horizontal="center" vertical="top" wrapText="1"/>
    </xf>
    <xf numFmtId="0" fontId="2" fillId="0" borderId="12" xfId="0" applyFont="1" applyBorder="1" applyAlignment="1">
      <alignment horizontal="center" wrapText="1"/>
    </xf>
    <xf numFmtId="2" fontId="2" fillId="0" borderId="12" xfId="0" applyNumberFormat="1" applyFont="1" applyBorder="1" applyAlignment="1">
      <alignment horizontal="center" vertical="center" wrapText="1"/>
    </xf>
    <xf numFmtId="0" fontId="2" fillId="0" borderId="7" xfId="0" applyFont="1" applyBorder="1" applyAlignment="1">
      <alignment horizontal="center" vertical="top" wrapText="1"/>
    </xf>
    <xf numFmtId="0" fontId="8" fillId="0" borderId="0" xfId="0" applyFont="1" applyBorder="1" applyAlignment="1">
      <alignment horizontal="left" vertical="justify" wrapText="1"/>
    </xf>
    <xf numFmtId="2" fontId="8" fillId="0" borderId="0" xfId="0" applyNumberFormat="1" applyFont="1" applyBorder="1" applyAlignment="1">
      <alignment horizontal="center" vertical="center" wrapText="1"/>
    </xf>
    <xf numFmtId="166" fontId="8" fillId="0" borderId="14" xfId="0" applyNumberFormat="1" applyFont="1" applyBorder="1" applyAlignment="1">
      <alignment horizontal="center" vertical="center" wrapText="1"/>
    </xf>
    <xf numFmtId="0" fontId="6" fillId="0" borderId="3" xfId="0" applyFont="1" applyBorder="1" applyAlignment="1">
      <alignment vertical="center"/>
    </xf>
    <xf numFmtId="0" fontId="2" fillId="0" borderId="3" xfId="0" applyFont="1" applyBorder="1" applyAlignment="1">
      <alignment horizontal="left" vertical="center"/>
    </xf>
    <xf numFmtId="0" fontId="6" fillId="0" borderId="15" xfId="0" applyFont="1" applyBorder="1" applyAlignment="1">
      <alignment horizontal="left" vertical="center"/>
    </xf>
    <xf numFmtId="0" fontId="2" fillId="0" borderId="12" xfId="0" applyFont="1" applyBorder="1" applyAlignment="1">
      <alignment horizontal="left" vertical="justify" wrapText="1"/>
    </xf>
    <xf numFmtId="1" fontId="3" fillId="0" borderId="7" xfId="0" applyNumberFormat="1" applyFont="1" applyFill="1" applyBorder="1" applyAlignment="1">
      <alignment horizontal="center" vertical="top" wrapText="1"/>
    </xf>
    <xf numFmtId="1" fontId="4" fillId="2" borderId="3" xfId="0" applyNumberFormat="1" applyFont="1" applyFill="1" applyBorder="1" applyAlignment="1">
      <alignment horizontal="center" vertical="center" wrapText="1"/>
    </xf>
    <xf numFmtId="2" fontId="2" fillId="2" borderId="7" xfId="0" applyNumberFormat="1" applyFont="1" applyFill="1" applyBorder="1" applyAlignment="1">
      <alignment horizontal="center" vertical="top" wrapText="1"/>
    </xf>
    <xf numFmtId="0" fontId="2" fillId="2" borderId="7" xfId="0" applyFont="1" applyFill="1" applyBorder="1" applyAlignment="1">
      <alignment horizontal="center" vertical="top" wrapText="1"/>
    </xf>
    <xf numFmtId="0" fontId="8" fillId="0" borderId="2" xfId="0" applyFont="1" applyBorder="1" applyAlignment="1">
      <alignment horizontal="left" vertical="justify" wrapText="1"/>
    </xf>
    <xf numFmtId="0" fontId="8" fillId="0" borderId="0" xfId="0" applyFont="1" applyBorder="1" applyAlignment="1">
      <alignment horizontal="left" vertical="justify" wrapText="1"/>
    </xf>
    <xf numFmtId="0" fontId="8" fillId="0" borderId="14" xfId="0" applyFont="1" applyBorder="1" applyAlignment="1">
      <alignment horizontal="left" vertical="justify" wrapText="1"/>
    </xf>
    <xf numFmtId="0" fontId="8" fillId="0" borderId="2"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3" fillId="0" borderId="1" xfId="0" applyFont="1" applyBorder="1" applyAlignment="1">
      <alignment horizontal="right" vertical="center"/>
    </xf>
    <xf numFmtId="0" fontId="3" fillId="0" borderId="16" xfId="0" applyFont="1" applyBorder="1" applyAlignment="1">
      <alignment horizontal="right" vertical="center"/>
    </xf>
    <xf numFmtId="2" fontId="9" fillId="0" borderId="12" xfId="0" applyNumberFormat="1" applyFont="1" applyBorder="1" applyAlignment="1">
      <alignment horizontal="center" vertical="center" wrapText="1"/>
    </xf>
    <xf numFmtId="0" fontId="0" fillId="0" borderId="13" xfId="0" applyBorder="1" applyAlignment="1">
      <alignment horizontal="center" vertical="center" wrapText="1"/>
    </xf>
    <xf numFmtId="2" fontId="3" fillId="0" borderId="0" xfId="0" applyNumberFormat="1" applyFont="1" applyFill="1" applyBorder="1" applyAlignment="1">
      <alignment horizontal="right" vertical="top" wrapText="1"/>
    </xf>
  </cellXfs>
  <cellStyles count="9">
    <cellStyle name="Estilo 1" xfId="6"/>
    <cellStyle name="Euro" xfId="1"/>
    <cellStyle name="Euro 2" xfId="7"/>
    <cellStyle name="Normal" xfId="0" builtinId="0"/>
    <cellStyle name="Normal 2" xfId="8"/>
    <cellStyle name="Normal 3" xfId="4"/>
    <cellStyle name="Normal 4" xfId="5"/>
    <cellStyle name="Normal 5" xfId="3"/>
    <cellStyle name="Normal 6" xfId="2"/>
  </cellStyles>
  <dxfs count="1">
    <dxf>
      <font>
        <color rgb="FF9C0006"/>
      </font>
      <fill>
        <patternFill>
          <bgColor rgb="FFFFC7CE"/>
        </patternFill>
      </fill>
    </dxf>
  </dxfs>
  <tableStyles count="0" defaultTableStyle="TableStyleMedium9" defaultPivotStyle="PivotStyleLight16"/>
  <colors>
    <mruColors>
      <color rgb="FFFF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642</xdr:row>
      <xdr:rowOff>0</xdr:rowOff>
    </xdr:from>
    <xdr:to>
      <xdr:col>0</xdr:col>
      <xdr:colOff>114300</xdr:colOff>
      <xdr:row>642</xdr:row>
      <xdr:rowOff>9525</xdr:rowOff>
    </xdr:to>
    <xdr:pic>
      <xdr:nvPicPr>
        <xdr:cNvPr id="2"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0" y="342976200"/>
          <a:ext cx="114300" cy="9525"/>
        </a:xfrm>
        <a:prstGeom prst="rect">
          <a:avLst/>
        </a:prstGeom>
        <a:noFill/>
      </xdr:spPr>
    </xdr:pic>
    <xdr:clientData/>
  </xdr:twoCellAnchor>
  <xdr:twoCellAnchor editAs="oneCell">
    <xdr:from>
      <xdr:col>1</xdr:col>
      <xdr:colOff>0</xdr:colOff>
      <xdr:row>642</xdr:row>
      <xdr:rowOff>0</xdr:rowOff>
    </xdr:from>
    <xdr:to>
      <xdr:col>1</xdr:col>
      <xdr:colOff>114300</xdr:colOff>
      <xdr:row>642</xdr:row>
      <xdr:rowOff>9525</xdr:rowOff>
    </xdr:to>
    <xdr:pic>
      <xdr:nvPicPr>
        <xdr:cNvPr id="3"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784860" y="342976200"/>
          <a:ext cx="114300" cy="9525"/>
        </a:xfrm>
        <a:prstGeom prst="rect">
          <a:avLst/>
        </a:prstGeom>
        <a:noFill/>
      </xdr:spPr>
    </xdr:pic>
    <xdr:clientData/>
  </xdr:twoCellAnchor>
  <xdr:twoCellAnchor editAs="oneCell">
    <xdr:from>
      <xdr:col>0</xdr:col>
      <xdr:colOff>0</xdr:colOff>
      <xdr:row>101</xdr:row>
      <xdr:rowOff>0</xdr:rowOff>
    </xdr:from>
    <xdr:to>
      <xdr:col>0</xdr:col>
      <xdr:colOff>114300</xdr:colOff>
      <xdr:row>101</xdr:row>
      <xdr:rowOff>7620</xdr:rowOff>
    </xdr:to>
    <xdr:pic>
      <xdr:nvPicPr>
        <xdr:cNvPr id="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465374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101</xdr:row>
      <xdr:rowOff>0</xdr:rowOff>
    </xdr:from>
    <xdr:to>
      <xdr:col>1</xdr:col>
      <xdr:colOff>114300</xdr:colOff>
      <xdr:row>101</xdr:row>
      <xdr:rowOff>7620</xdr:rowOff>
    </xdr:to>
    <xdr:pic>
      <xdr:nvPicPr>
        <xdr:cNvPr id="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784860" y="2465374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114300</xdr:colOff>
      <xdr:row>71</xdr:row>
      <xdr:rowOff>7620</xdr:rowOff>
    </xdr:to>
    <xdr:pic>
      <xdr:nvPicPr>
        <xdr:cNvPr id="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2603206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114300</xdr:colOff>
      <xdr:row>71</xdr:row>
      <xdr:rowOff>7620</xdr:rowOff>
    </xdr:to>
    <xdr:pic>
      <xdr:nvPicPr>
        <xdr:cNvPr id="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784860" y="22603206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0</xdr:col>
      <xdr:colOff>0</xdr:colOff>
      <xdr:row>71</xdr:row>
      <xdr:rowOff>0</xdr:rowOff>
    </xdr:from>
    <xdr:ext cx="114300" cy="7620"/>
    <xdr:pic>
      <xdr:nvPicPr>
        <xdr:cNvPr id="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3987760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twoCellAnchor editAs="oneCell">
    <xdr:from>
      <xdr:col>0</xdr:col>
      <xdr:colOff>0</xdr:colOff>
      <xdr:row>94</xdr:row>
      <xdr:rowOff>0</xdr:rowOff>
    </xdr:from>
    <xdr:to>
      <xdr:col>0</xdr:col>
      <xdr:colOff>114300</xdr:colOff>
      <xdr:row>94</xdr:row>
      <xdr:rowOff>7620</xdr:rowOff>
    </xdr:to>
    <xdr:pic>
      <xdr:nvPicPr>
        <xdr:cNvPr id="1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745540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94</xdr:row>
      <xdr:rowOff>0</xdr:rowOff>
    </xdr:from>
    <xdr:to>
      <xdr:col>1</xdr:col>
      <xdr:colOff>114300</xdr:colOff>
      <xdr:row>94</xdr:row>
      <xdr:rowOff>7620</xdr:rowOff>
    </xdr:to>
    <xdr:pic>
      <xdr:nvPicPr>
        <xdr:cNvPr id="11"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745540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114300</xdr:colOff>
      <xdr:row>71</xdr:row>
      <xdr:rowOff>7620</xdr:rowOff>
    </xdr:to>
    <xdr:pic>
      <xdr:nvPicPr>
        <xdr:cNvPr id="12"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4020312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114300</xdr:colOff>
      <xdr:row>71</xdr:row>
      <xdr:rowOff>7620</xdr:rowOff>
    </xdr:to>
    <xdr:pic>
      <xdr:nvPicPr>
        <xdr:cNvPr id="13"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4020312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114300</xdr:colOff>
      <xdr:row>71</xdr:row>
      <xdr:rowOff>7620</xdr:rowOff>
    </xdr:to>
    <xdr:pic>
      <xdr:nvPicPr>
        <xdr:cNvPr id="14"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5369814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114300</xdr:colOff>
      <xdr:row>71</xdr:row>
      <xdr:rowOff>7620</xdr:rowOff>
    </xdr:to>
    <xdr:pic>
      <xdr:nvPicPr>
        <xdr:cNvPr id="1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5369814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114300</xdr:colOff>
      <xdr:row>71</xdr:row>
      <xdr:rowOff>7620</xdr:rowOff>
    </xdr:to>
    <xdr:pic>
      <xdr:nvPicPr>
        <xdr:cNvPr id="1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4861774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121920</xdr:colOff>
      <xdr:row>71</xdr:row>
      <xdr:rowOff>7620</xdr:rowOff>
    </xdr:to>
    <xdr:pic>
      <xdr:nvPicPr>
        <xdr:cNvPr id="1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248617740"/>
          <a:ext cx="12192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114300</xdr:colOff>
      <xdr:row>71</xdr:row>
      <xdr:rowOff>7620</xdr:rowOff>
    </xdr:to>
    <xdr:pic>
      <xdr:nvPicPr>
        <xdr:cNvPr id="1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554528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121920</xdr:colOff>
      <xdr:row>71</xdr:row>
      <xdr:rowOff>7620</xdr:rowOff>
    </xdr:to>
    <xdr:pic>
      <xdr:nvPicPr>
        <xdr:cNvPr id="1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255452880"/>
          <a:ext cx="12192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121920</xdr:colOff>
      <xdr:row>71</xdr:row>
      <xdr:rowOff>7620</xdr:rowOff>
    </xdr:to>
    <xdr:pic>
      <xdr:nvPicPr>
        <xdr:cNvPr id="2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248617740"/>
          <a:ext cx="12192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oqo.es/editora/pt-pt/content/luvas-do-capuchinho"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G71"/>
  <sheetViews>
    <sheetView tabSelected="1" topLeftCell="A46" zoomScaleNormal="100" workbookViewId="0">
      <selection activeCell="F68" sqref="F68"/>
    </sheetView>
  </sheetViews>
  <sheetFormatPr defaultColWidth="9.140625" defaultRowHeight="12.75"/>
  <cols>
    <col min="1" max="1" width="10.28515625" style="2" customWidth="1"/>
    <col min="2" max="2" width="74.140625" style="3" bestFit="1" customWidth="1"/>
    <col min="3" max="3" width="5.7109375" style="4" bestFit="1" customWidth="1"/>
    <col min="4" max="4" width="7.42578125" style="25" bestFit="1" customWidth="1"/>
    <col min="5" max="5" width="9.140625" style="25"/>
    <col min="6" max="6" width="13.42578125" style="36" customWidth="1"/>
    <col min="7" max="7" width="15.7109375" style="9" customWidth="1"/>
    <col min="8" max="8" width="10" style="5" bestFit="1" customWidth="1"/>
    <col min="9" max="256" width="9.140625" style="5"/>
    <col min="257" max="257" width="14.7109375" style="5" customWidth="1"/>
    <col min="258" max="258" width="74.140625" style="5" bestFit="1" customWidth="1"/>
    <col min="259" max="259" width="3.5703125" style="5" bestFit="1" customWidth="1"/>
    <col min="260" max="260" width="7.42578125" style="5" bestFit="1" customWidth="1"/>
    <col min="261" max="261" width="9.140625" style="5"/>
    <col min="262" max="262" width="14" style="5" customWidth="1"/>
    <col min="263" max="263" width="15.7109375" style="5" customWidth="1"/>
    <col min="264" max="264" width="10" style="5" bestFit="1" customWidth="1"/>
    <col min="265" max="512" width="9.140625" style="5"/>
    <col min="513" max="513" width="14.7109375" style="5" customWidth="1"/>
    <col min="514" max="514" width="74.140625" style="5" bestFit="1" customWidth="1"/>
    <col min="515" max="515" width="3.5703125" style="5" bestFit="1" customWidth="1"/>
    <col min="516" max="516" width="7.42578125" style="5" bestFit="1" customWidth="1"/>
    <col min="517" max="517" width="9.140625" style="5"/>
    <col min="518" max="518" width="14" style="5" customWidth="1"/>
    <col min="519" max="519" width="15.7109375" style="5" customWidth="1"/>
    <col min="520" max="520" width="10" style="5" bestFit="1" customWidth="1"/>
    <col min="521" max="768" width="9.140625" style="5"/>
    <col min="769" max="769" width="14.7109375" style="5" customWidth="1"/>
    <col min="770" max="770" width="74.140625" style="5" bestFit="1" customWidth="1"/>
    <col min="771" max="771" width="3.5703125" style="5" bestFit="1" customWidth="1"/>
    <col min="772" max="772" width="7.42578125" style="5" bestFit="1" customWidth="1"/>
    <col min="773" max="773" width="9.140625" style="5"/>
    <col min="774" max="774" width="14" style="5" customWidth="1"/>
    <col min="775" max="775" width="15.7109375" style="5" customWidth="1"/>
    <col min="776" max="776" width="10" style="5" bestFit="1" customWidth="1"/>
    <col min="777" max="1024" width="9.140625" style="5"/>
    <col min="1025" max="1025" width="14.7109375" style="5" customWidth="1"/>
    <col min="1026" max="1026" width="74.140625" style="5" bestFit="1" customWidth="1"/>
    <col min="1027" max="1027" width="3.5703125" style="5" bestFit="1" customWidth="1"/>
    <col min="1028" max="1028" width="7.42578125" style="5" bestFit="1" customWidth="1"/>
    <col min="1029" max="1029" width="9.140625" style="5"/>
    <col min="1030" max="1030" width="14" style="5" customWidth="1"/>
    <col min="1031" max="1031" width="15.7109375" style="5" customWidth="1"/>
    <col min="1032" max="1032" width="10" style="5" bestFit="1" customWidth="1"/>
    <col min="1033" max="1280" width="9.140625" style="5"/>
    <col min="1281" max="1281" width="14.7109375" style="5" customWidth="1"/>
    <col min="1282" max="1282" width="74.140625" style="5" bestFit="1" customWidth="1"/>
    <col min="1283" max="1283" width="3.5703125" style="5" bestFit="1" customWidth="1"/>
    <col min="1284" max="1284" width="7.42578125" style="5" bestFit="1" customWidth="1"/>
    <col min="1285" max="1285" width="9.140625" style="5"/>
    <col min="1286" max="1286" width="14" style="5" customWidth="1"/>
    <col min="1287" max="1287" width="15.7109375" style="5" customWidth="1"/>
    <col min="1288" max="1288" width="10" style="5" bestFit="1" customWidth="1"/>
    <col min="1289" max="1536" width="9.140625" style="5"/>
    <col min="1537" max="1537" width="14.7109375" style="5" customWidth="1"/>
    <col min="1538" max="1538" width="74.140625" style="5" bestFit="1" customWidth="1"/>
    <col min="1539" max="1539" width="3.5703125" style="5" bestFit="1" customWidth="1"/>
    <col min="1540" max="1540" width="7.42578125" style="5" bestFit="1" customWidth="1"/>
    <col min="1541" max="1541" width="9.140625" style="5"/>
    <col min="1542" max="1542" width="14" style="5" customWidth="1"/>
    <col min="1543" max="1543" width="15.7109375" style="5" customWidth="1"/>
    <col min="1544" max="1544" width="10" style="5" bestFit="1" customWidth="1"/>
    <col min="1545" max="1792" width="9.140625" style="5"/>
    <col min="1793" max="1793" width="14.7109375" style="5" customWidth="1"/>
    <col min="1794" max="1794" width="74.140625" style="5" bestFit="1" customWidth="1"/>
    <col min="1795" max="1795" width="3.5703125" style="5" bestFit="1" customWidth="1"/>
    <col min="1796" max="1796" width="7.42578125" style="5" bestFit="1" customWidth="1"/>
    <col min="1797" max="1797" width="9.140625" style="5"/>
    <col min="1798" max="1798" width="14" style="5" customWidth="1"/>
    <col min="1799" max="1799" width="15.7109375" style="5" customWidth="1"/>
    <col min="1800" max="1800" width="10" style="5" bestFit="1" customWidth="1"/>
    <col min="1801" max="2048" width="9.140625" style="5"/>
    <col min="2049" max="2049" width="14.7109375" style="5" customWidth="1"/>
    <col min="2050" max="2050" width="74.140625" style="5" bestFit="1" customWidth="1"/>
    <col min="2051" max="2051" width="3.5703125" style="5" bestFit="1" customWidth="1"/>
    <col min="2052" max="2052" width="7.42578125" style="5" bestFit="1" customWidth="1"/>
    <col min="2053" max="2053" width="9.140625" style="5"/>
    <col min="2054" max="2054" width="14" style="5" customWidth="1"/>
    <col min="2055" max="2055" width="15.7109375" style="5" customWidth="1"/>
    <col min="2056" max="2056" width="10" style="5" bestFit="1" customWidth="1"/>
    <col min="2057" max="2304" width="9.140625" style="5"/>
    <col min="2305" max="2305" width="14.7109375" style="5" customWidth="1"/>
    <col min="2306" max="2306" width="74.140625" style="5" bestFit="1" customWidth="1"/>
    <col min="2307" max="2307" width="3.5703125" style="5" bestFit="1" customWidth="1"/>
    <col min="2308" max="2308" width="7.42578125" style="5" bestFit="1" customWidth="1"/>
    <col min="2309" max="2309" width="9.140625" style="5"/>
    <col min="2310" max="2310" width="14" style="5" customWidth="1"/>
    <col min="2311" max="2311" width="15.7109375" style="5" customWidth="1"/>
    <col min="2312" max="2312" width="10" style="5" bestFit="1" customWidth="1"/>
    <col min="2313" max="2560" width="9.140625" style="5"/>
    <col min="2561" max="2561" width="14.7109375" style="5" customWidth="1"/>
    <col min="2562" max="2562" width="74.140625" style="5" bestFit="1" customWidth="1"/>
    <col min="2563" max="2563" width="3.5703125" style="5" bestFit="1" customWidth="1"/>
    <col min="2564" max="2564" width="7.42578125" style="5" bestFit="1" customWidth="1"/>
    <col min="2565" max="2565" width="9.140625" style="5"/>
    <col min="2566" max="2566" width="14" style="5" customWidth="1"/>
    <col min="2567" max="2567" width="15.7109375" style="5" customWidth="1"/>
    <col min="2568" max="2568" width="10" style="5" bestFit="1" customWidth="1"/>
    <col min="2569" max="2816" width="9.140625" style="5"/>
    <col min="2817" max="2817" width="14.7109375" style="5" customWidth="1"/>
    <col min="2818" max="2818" width="74.140625" style="5" bestFit="1" customWidth="1"/>
    <col min="2819" max="2819" width="3.5703125" style="5" bestFit="1" customWidth="1"/>
    <col min="2820" max="2820" width="7.42578125" style="5" bestFit="1" customWidth="1"/>
    <col min="2821" max="2821" width="9.140625" style="5"/>
    <col min="2822" max="2822" width="14" style="5" customWidth="1"/>
    <col min="2823" max="2823" width="15.7109375" style="5" customWidth="1"/>
    <col min="2824" max="2824" width="10" style="5" bestFit="1" customWidth="1"/>
    <col min="2825" max="3072" width="9.140625" style="5"/>
    <col min="3073" max="3073" width="14.7109375" style="5" customWidth="1"/>
    <col min="3074" max="3074" width="74.140625" style="5" bestFit="1" customWidth="1"/>
    <col min="3075" max="3075" width="3.5703125" style="5" bestFit="1" customWidth="1"/>
    <col min="3076" max="3076" width="7.42578125" style="5" bestFit="1" customWidth="1"/>
    <col min="3077" max="3077" width="9.140625" style="5"/>
    <col min="3078" max="3078" width="14" style="5" customWidth="1"/>
    <col min="3079" max="3079" width="15.7109375" style="5" customWidth="1"/>
    <col min="3080" max="3080" width="10" style="5" bestFit="1" customWidth="1"/>
    <col min="3081" max="3328" width="9.140625" style="5"/>
    <col min="3329" max="3329" width="14.7109375" style="5" customWidth="1"/>
    <col min="3330" max="3330" width="74.140625" style="5" bestFit="1" customWidth="1"/>
    <col min="3331" max="3331" width="3.5703125" style="5" bestFit="1" customWidth="1"/>
    <col min="3332" max="3332" width="7.42578125" style="5" bestFit="1" customWidth="1"/>
    <col min="3333" max="3333" width="9.140625" style="5"/>
    <col min="3334" max="3334" width="14" style="5" customWidth="1"/>
    <col min="3335" max="3335" width="15.7109375" style="5" customWidth="1"/>
    <col min="3336" max="3336" width="10" style="5" bestFit="1" customWidth="1"/>
    <col min="3337" max="3584" width="9.140625" style="5"/>
    <col min="3585" max="3585" width="14.7109375" style="5" customWidth="1"/>
    <col min="3586" max="3586" width="74.140625" style="5" bestFit="1" customWidth="1"/>
    <col min="3587" max="3587" width="3.5703125" style="5" bestFit="1" customWidth="1"/>
    <col min="3588" max="3588" width="7.42578125" style="5" bestFit="1" customWidth="1"/>
    <col min="3589" max="3589" width="9.140625" style="5"/>
    <col min="3590" max="3590" width="14" style="5" customWidth="1"/>
    <col min="3591" max="3591" width="15.7109375" style="5" customWidth="1"/>
    <col min="3592" max="3592" width="10" style="5" bestFit="1" customWidth="1"/>
    <col min="3593" max="3840" width="9.140625" style="5"/>
    <col min="3841" max="3841" width="14.7109375" style="5" customWidth="1"/>
    <col min="3842" max="3842" width="74.140625" style="5" bestFit="1" customWidth="1"/>
    <col min="3843" max="3843" width="3.5703125" style="5" bestFit="1" customWidth="1"/>
    <col min="3844" max="3844" width="7.42578125" style="5" bestFit="1" customWidth="1"/>
    <col min="3845" max="3845" width="9.140625" style="5"/>
    <col min="3846" max="3846" width="14" style="5" customWidth="1"/>
    <col min="3847" max="3847" width="15.7109375" style="5" customWidth="1"/>
    <col min="3848" max="3848" width="10" style="5" bestFit="1" customWidth="1"/>
    <col min="3849" max="4096" width="9.140625" style="5"/>
    <col min="4097" max="4097" width="14.7109375" style="5" customWidth="1"/>
    <col min="4098" max="4098" width="74.140625" style="5" bestFit="1" customWidth="1"/>
    <col min="4099" max="4099" width="3.5703125" style="5" bestFit="1" customWidth="1"/>
    <col min="4100" max="4100" width="7.42578125" style="5" bestFit="1" customWidth="1"/>
    <col min="4101" max="4101" width="9.140625" style="5"/>
    <col min="4102" max="4102" width="14" style="5" customWidth="1"/>
    <col min="4103" max="4103" width="15.7109375" style="5" customWidth="1"/>
    <col min="4104" max="4104" width="10" style="5" bestFit="1" customWidth="1"/>
    <col min="4105" max="4352" width="9.140625" style="5"/>
    <col min="4353" max="4353" width="14.7109375" style="5" customWidth="1"/>
    <col min="4354" max="4354" width="74.140625" style="5" bestFit="1" customWidth="1"/>
    <col min="4355" max="4355" width="3.5703125" style="5" bestFit="1" customWidth="1"/>
    <col min="4356" max="4356" width="7.42578125" style="5" bestFit="1" customWidth="1"/>
    <col min="4357" max="4357" width="9.140625" style="5"/>
    <col min="4358" max="4358" width="14" style="5" customWidth="1"/>
    <col min="4359" max="4359" width="15.7109375" style="5" customWidth="1"/>
    <col min="4360" max="4360" width="10" style="5" bestFit="1" customWidth="1"/>
    <col min="4361" max="4608" width="9.140625" style="5"/>
    <col min="4609" max="4609" width="14.7109375" style="5" customWidth="1"/>
    <col min="4610" max="4610" width="74.140625" style="5" bestFit="1" customWidth="1"/>
    <col min="4611" max="4611" width="3.5703125" style="5" bestFit="1" customWidth="1"/>
    <col min="4612" max="4612" width="7.42578125" style="5" bestFit="1" customWidth="1"/>
    <col min="4613" max="4613" width="9.140625" style="5"/>
    <col min="4614" max="4614" width="14" style="5" customWidth="1"/>
    <col min="4615" max="4615" width="15.7109375" style="5" customWidth="1"/>
    <col min="4616" max="4616" width="10" style="5" bestFit="1" customWidth="1"/>
    <col min="4617" max="4864" width="9.140625" style="5"/>
    <col min="4865" max="4865" width="14.7109375" style="5" customWidth="1"/>
    <col min="4866" max="4866" width="74.140625" style="5" bestFit="1" customWidth="1"/>
    <col min="4867" max="4867" width="3.5703125" style="5" bestFit="1" customWidth="1"/>
    <col min="4868" max="4868" width="7.42578125" style="5" bestFit="1" customWidth="1"/>
    <col min="4869" max="4869" width="9.140625" style="5"/>
    <col min="4870" max="4870" width="14" style="5" customWidth="1"/>
    <col min="4871" max="4871" width="15.7109375" style="5" customWidth="1"/>
    <col min="4872" max="4872" width="10" style="5" bestFit="1" customWidth="1"/>
    <col min="4873" max="5120" width="9.140625" style="5"/>
    <col min="5121" max="5121" width="14.7109375" style="5" customWidth="1"/>
    <col min="5122" max="5122" width="74.140625" style="5" bestFit="1" customWidth="1"/>
    <col min="5123" max="5123" width="3.5703125" style="5" bestFit="1" customWidth="1"/>
    <col min="5124" max="5124" width="7.42578125" style="5" bestFit="1" customWidth="1"/>
    <col min="5125" max="5125" width="9.140625" style="5"/>
    <col min="5126" max="5126" width="14" style="5" customWidth="1"/>
    <col min="5127" max="5127" width="15.7109375" style="5" customWidth="1"/>
    <col min="5128" max="5128" width="10" style="5" bestFit="1" customWidth="1"/>
    <col min="5129" max="5376" width="9.140625" style="5"/>
    <col min="5377" max="5377" width="14.7109375" style="5" customWidth="1"/>
    <col min="5378" max="5378" width="74.140625" style="5" bestFit="1" customWidth="1"/>
    <col min="5379" max="5379" width="3.5703125" style="5" bestFit="1" customWidth="1"/>
    <col min="5380" max="5380" width="7.42578125" style="5" bestFit="1" customWidth="1"/>
    <col min="5381" max="5381" width="9.140625" style="5"/>
    <col min="5382" max="5382" width="14" style="5" customWidth="1"/>
    <col min="5383" max="5383" width="15.7109375" style="5" customWidth="1"/>
    <col min="5384" max="5384" width="10" style="5" bestFit="1" customWidth="1"/>
    <col min="5385" max="5632" width="9.140625" style="5"/>
    <col min="5633" max="5633" width="14.7109375" style="5" customWidth="1"/>
    <col min="5634" max="5634" width="74.140625" style="5" bestFit="1" customWidth="1"/>
    <col min="5635" max="5635" width="3.5703125" style="5" bestFit="1" customWidth="1"/>
    <col min="5636" max="5636" width="7.42578125" style="5" bestFit="1" customWidth="1"/>
    <col min="5637" max="5637" width="9.140625" style="5"/>
    <col min="5638" max="5638" width="14" style="5" customWidth="1"/>
    <col min="5639" max="5639" width="15.7109375" style="5" customWidth="1"/>
    <col min="5640" max="5640" width="10" style="5" bestFit="1" customWidth="1"/>
    <col min="5641" max="5888" width="9.140625" style="5"/>
    <col min="5889" max="5889" width="14.7109375" style="5" customWidth="1"/>
    <col min="5890" max="5890" width="74.140625" style="5" bestFit="1" customWidth="1"/>
    <col min="5891" max="5891" width="3.5703125" style="5" bestFit="1" customWidth="1"/>
    <col min="5892" max="5892" width="7.42578125" style="5" bestFit="1" customWidth="1"/>
    <col min="5893" max="5893" width="9.140625" style="5"/>
    <col min="5894" max="5894" width="14" style="5" customWidth="1"/>
    <col min="5895" max="5895" width="15.7109375" style="5" customWidth="1"/>
    <col min="5896" max="5896" width="10" style="5" bestFit="1" customWidth="1"/>
    <col min="5897" max="6144" width="9.140625" style="5"/>
    <col min="6145" max="6145" width="14.7109375" style="5" customWidth="1"/>
    <col min="6146" max="6146" width="74.140625" style="5" bestFit="1" customWidth="1"/>
    <col min="6147" max="6147" width="3.5703125" style="5" bestFit="1" customWidth="1"/>
    <col min="6148" max="6148" width="7.42578125" style="5" bestFit="1" customWidth="1"/>
    <col min="6149" max="6149" width="9.140625" style="5"/>
    <col min="6150" max="6150" width="14" style="5" customWidth="1"/>
    <col min="6151" max="6151" width="15.7109375" style="5" customWidth="1"/>
    <col min="6152" max="6152" width="10" style="5" bestFit="1" customWidth="1"/>
    <col min="6153" max="6400" width="9.140625" style="5"/>
    <col min="6401" max="6401" width="14.7109375" style="5" customWidth="1"/>
    <col min="6402" max="6402" width="74.140625" style="5" bestFit="1" customWidth="1"/>
    <col min="6403" max="6403" width="3.5703125" style="5" bestFit="1" customWidth="1"/>
    <col min="6404" max="6404" width="7.42578125" style="5" bestFit="1" customWidth="1"/>
    <col min="6405" max="6405" width="9.140625" style="5"/>
    <col min="6406" max="6406" width="14" style="5" customWidth="1"/>
    <col min="6407" max="6407" width="15.7109375" style="5" customWidth="1"/>
    <col min="6408" max="6408" width="10" style="5" bestFit="1" customWidth="1"/>
    <col min="6409" max="6656" width="9.140625" style="5"/>
    <col min="6657" max="6657" width="14.7109375" style="5" customWidth="1"/>
    <col min="6658" max="6658" width="74.140625" style="5" bestFit="1" customWidth="1"/>
    <col min="6659" max="6659" width="3.5703125" style="5" bestFit="1" customWidth="1"/>
    <col min="6660" max="6660" width="7.42578125" style="5" bestFit="1" customWidth="1"/>
    <col min="6661" max="6661" width="9.140625" style="5"/>
    <col min="6662" max="6662" width="14" style="5" customWidth="1"/>
    <col min="6663" max="6663" width="15.7109375" style="5" customWidth="1"/>
    <col min="6664" max="6664" width="10" style="5" bestFit="1" customWidth="1"/>
    <col min="6665" max="6912" width="9.140625" style="5"/>
    <col min="6913" max="6913" width="14.7109375" style="5" customWidth="1"/>
    <col min="6914" max="6914" width="74.140625" style="5" bestFit="1" customWidth="1"/>
    <col min="6915" max="6915" width="3.5703125" style="5" bestFit="1" customWidth="1"/>
    <col min="6916" max="6916" width="7.42578125" style="5" bestFit="1" customWidth="1"/>
    <col min="6917" max="6917" width="9.140625" style="5"/>
    <col min="6918" max="6918" width="14" style="5" customWidth="1"/>
    <col min="6919" max="6919" width="15.7109375" style="5" customWidth="1"/>
    <col min="6920" max="6920" width="10" style="5" bestFit="1" customWidth="1"/>
    <col min="6921" max="7168" width="9.140625" style="5"/>
    <col min="7169" max="7169" width="14.7109375" style="5" customWidth="1"/>
    <col min="7170" max="7170" width="74.140625" style="5" bestFit="1" customWidth="1"/>
    <col min="7171" max="7171" width="3.5703125" style="5" bestFit="1" customWidth="1"/>
    <col min="7172" max="7172" width="7.42578125" style="5" bestFit="1" customWidth="1"/>
    <col min="7173" max="7173" width="9.140625" style="5"/>
    <col min="7174" max="7174" width="14" style="5" customWidth="1"/>
    <col min="7175" max="7175" width="15.7109375" style="5" customWidth="1"/>
    <col min="7176" max="7176" width="10" style="5" bestFit="1" customWidth="1"/>
    <col min="7177" max="7424" width="9.140625" style="5"/>
    <col min="7425" max="7425" width="14.7109375" style="5" customWidth="1"/>
    <col min="7426" max="7426" width="74.140625" style="5" bestFit="1" customWidth="1"/>
    <col min="7427" max="7427" width="3.5703125" style="5" bestFit="1" customWidth="1"/>
    <col min="7428" max="7428" width="7.42578125" style="5" bestFit="1" customWidth="1"/>
    <col min="7429" max="7429" width="9.140625" style="5"/>
    <col min="7430" max="7430" width="14" style="5" customWidth="1"/>
    <col min="7431" max="7431" width="15.7109375" style="5" customWidth="1"/>
    <col min="7432" max="7432" width="10" style="5" bestFit="1" customWidth="1"/>
    <col min="7433" max="7680" width="9.140625" style="5"/>
    <col min="7681" max="7681" width="14.7109375" style="5" customWidth="1"/>
    <col min="7682" max="7682" width="74.140625" style="5" bestFit="1" customWidth="1"/>
    <col min="7683" max="7683" width="3.5703125" style="5" bestFit="1" customWidth="1"/>
    <col min="7684" max="7684" width="7.42578125" style="5" bestFit="1" customWidth="1"/>
    <col min="7685" max="7685" width="9.140625" style="5"/>
    <col min="7686" max="7686" width="14" style="5" customWidth="1"/>
    <col min="7687" max="7687" width="15.7109375" style="5" customWidth="1"/>
    <col min="7688" max="7688" width="10" style="5" bestFit="1" customWidth="1"/>
    <col min="7689" max="7936" width="9.140625" style="5"/>
    <col min="7937" max="7937" width="14.7109375" style="5" customWidth="1"/>
    <col min="7938" max="7938" width="74.140625" style="5" bestFit="1" customWidth="1"/>
    <col min="7939" max="7939" width="3.5703125" style="5" bestFit="1" customWidth="1"/>
    <col min="7940" max="7940" width="7.42578125" style="5" bestFit="1" customWidth="1"/>
    <col min="7941" max="7941" width="9.140625" style="5"/>
    <col min="7942" max="7942" width="14" style="5" customWidth="1"/>
    <col min="7943" max="7943" width="15.7109375" style="5" customWidth="1"/>
    <col min="7944" max="7944" width="10" style="5" bestFit="1" customWidth="1"/>
    <col min="7945" max="8192" width="9.140625" style="5"/>
    <col min="8193" max="8193" width="14.7109375" style="5" customWidth="1"/>
    <col min="8194" max="8194" width="74.140625" style="5" bestFit="1" customWidth="1"/>
    <col min="8195" max="8195" width="3.5703125" style="5" bestFit="1" customWidth="1"/>
    <col min="8196" max="8196" width="7.42578125" style="5" bestFit="1" customWidth="1"/>
    <col min="8197" max="8197" width="9.140625" style="5"/>
    <col min="8198" max="8198" width="14" style="5" customWidth="1"/>
    <col min="8199" max="8199" width="15.7109375" style="5" customWidth="1"/>
    <col min="8200" max="8200" width="10" style="5" bestFit="1" customWidth="1"/>
    <col min="8201" max="8448" width="9.140625" style="5"/>
    <col min="8449" max="8449" width="14.7109375" style="5" customWidth="1"/>
    <col min="8450" max="8450" width="74.140625" style="5" bestFit="1" customWidth="1"/>
    <col min="8451" max="8451" width="3.5703125" style="5" bestFit="1" customWidth="1"/>
    <col min="8452" max="8452" width="7.42578125" style="5" bestFit="1" customWidth="1"/>
    <col min="8453" max="8453" width="9.140625" style="5"/>
    <col min="8454" max="8454" width="14" style="5" customWidth="1"/>
    <col min="8455" max="8455" width="15.7109375" style="5" customWidth="1"/>
    <col min="8456" max="8456" width="10" style="5" bestFit="1" customWidth="1"/>
    <col min="8457" max="8704" width="9.140625" style="5"/>
    <col min="8705" max="8705" width="14.7109375" style="5" customWidth="1"/>
    <col min="8706" max="8706" width="74.140625" style="5" bestFit="1" customWidth="1"/>
    <col min="8707" max="8707" width="3.5703125" style="5" bestFit="1" customWidth="1"/>
    <col min="8708" max="8708" width="7.42578125" style="5" bestFit="1" customWidth="1"/>
    <col min="8709" max="8709" width="9.140625" style="5"/>
    <col min="8710" max="8710" width="14" style="5" customWidth="1"/>
    <col min="8711" max="8711" width="15.7109375" style="5" customWidth="1"/>
    <col min="8712" max="8712" width="10" style="5" bestFit="1" customWidth="1"/>
    <col min="8713" max="8960" width="9.140625" style="5"/>
    <col min="8961" max="8961" width="14.7109375" style="5" customWidth="1"/>
    <col min="8962" max="8962" width="74.140625" style="5" bestFit="1" customWidth="1"/>
    <col min="8963" max="8963" width="3.5703125" style="5" bestFit="1" customWidth="1"/>
    <col min="8964" max="8964" width="7.42578125" style="5" bestFit="1" customWidth="1"/>
    <col min="8965" max="8965" width="9.140625" style="5"/>
    <col min="8966" max="8966" width="14" style="5" customWidth="1"/>
    <col min="8967" max="8967" width="15.7109375" style="5" customWidth="1"/>
    <col min="8968" max="8968" width="10" style="5" bestFit="1" customWidth="1"/>
    <col min="8969" max="9216" width="9.140625" style="5"/>
    <col min="9217" max="9217" width="14.7109375" style="5" customWidth="1"/>
    <col min="9218" max="9218" width="74.140625" style="5" bestFit="1" customWidth="1"/>
    <col min="9219" max="9219" width="3.5703125" style="5" bestFit="1" customWidth="1"/>
    <col min="9220" max="9220" width="7.42578125" style="5" bestFit="1" customWidth="1"/>
    <col min="9221" max="9221" width="9.140625" style="5"/>
    <col min="9222" max="9222" width="14" style="5" customWidth="1"/>
    <col min="9223" max="9223" width="15.7109375" style="5" customWidth="1"/>
    <col min="9224" max="9224" width="10" style="5" bestFit="1" customWidth="1"/>
    <col min="9225" max="9472" width="9.140625" style="5"/>
    <col min="9473" max="9473" width="14.7109375" style="5" customWidth="1"/>
    <col min="9474" max="9474" width="74.140625" style="5" bestFit="1" customWidth="1"/>
    <col min="9475" max="9475" width="3.5703125" style="5" bestFit="1" customWidth="1"/>
    <col min="9476" max="9476" width="7.42578125" style="5" bestFit="1" customWidth="1"/>
    <col min="9477" max="9477" width="9.140625" style="5"/>
    <col min="9478" max="9478" width="14" style="5" customWidth="1"/>
    <col min="9479" max="9479" width="15.7109375" style="5" customWidth="1"/>
    <col min="9480" max="9480" width="10" style="5" bestFit="1" customWidth="1"/>
    <col min="9481" max="9728" width="9.140625" style="5"/>
    <col min="9729" max="9729" width="14.7109375" style="5" customWidth="1"/>
    <col min="9730" max="9730" width="74.140625" style="5" bestFit="1" customWidth="1"/>
    <col min="9731" max="9731" width="3.5703125" style="5" bestFit="1" customWidth="1"/>
    <col min="9732" max="9732" width="7.42578125" style="5" bestFit="1" customWidth="1"/>
    <col min="9733" max="9733" width="9.140625" style="5"/>
    <col min="9734" max="9734" width="14" style="5" customWidth="1"/>
    <col min="9735" max="9735" width="15.7109375" style="5" customWidth="1"/>
    <col min="9736" max="9736" width="10" style="5" bestFit="1" customWidth="1"/>
    <col min="9737" max="9984" width="9.140625" style="5"/>
    <col min="9985" max="9985" width="14.7109375" style="5" customWidth="1"/>
    <col min="9986" max="9986" width="74.140625" style="5" bestFit="1" customWidth="1"/>
    <col min="9987" max="9987" width="3.5703125" style="5" bestFit="1" customWidth="1"/>
    <col min="9988" max="9988" width="7.42578125" style="5" bestFit="1" customWidth="1"/>
    <col min="9989" max="9989" width="9.140625" style="5"/>
    <col min="9990" max="9990" width="14" style="5" customWidth="1"/>
    <col min="9991" max="9991" width="15.7109375" style="5" customWidth="1"/>
    <col min="9992" max="9992" width="10" style="5" bestFit="1" customWidth="1"/>
    <col min="9993" max="10240" width="9.140625" style="5"/>
    <col min="10241" max="10241" width="14.7109375" style="5" customWidth="1"/>
    <col min="10242" max="10242" width="74.140625" style="5" bestFit="1" customWidth="1"/>
    <col min="10243" max="10243" width="3.5703125" style="5" bestFit="1" customWidth="1"/>
    <col min="10244" max="10244" width="7.42578125" style="5" bestFit="1" customWidth="1"/>
    <col min="10245" max="10245" width="9.140625" style="5"/>
    <col min="10246" max="10246" width="14" style="5" customWidth="1"/>
    <col min="10247" max="10247" width="15.7109375" style="5" customWidth="1"/>
    <col min="10248" max="10248" width="10" style="5" bestFit="1" customWidth="1"/>
    <col min="10249" max="10496" width="9.140625" style="5"/>
    <col min="10497" max="10497" width="14.7109375" style="5" customWidth="1"/>
    <col min="10498" max="10498" width="74.140625" style="5" bestFit="1" customWidth="1"/>
    <col min="10499" max="10499" width="3.5703125" style="5" bestFit="1" customWidth="1"/>
    <col min="10500" max="10500" width="7.42578125" style="5" bestFit="1" customWidth="1"/>
    <col min="10501" max="10501" width="9.140625" style="5"/>
    <col min="10502" max="10502" width="14" style="5" customWidth="1"/>
    <col min="10503" max="10503" width="15.7109375" style="5" customWidth="1"/>
    <col min="10504" max="10504" width="10" style="5" bestFit="1" customWidth="1"/>
    <col min="10505" max="10752" width="9.140625" style="5"/>
    <col min="10753" max="10753" width="14.7109375" style="5" customWidth="1"/>
    <col min="10754" max="10754" width="74.140625" style="5" bestFit="1" customWidth="1"/>
    <col min="10755" max="10755" width="3.5703125" style="5" bestFit="1" customWidth="1"/>
    <col min="10756" max="10756" width="7.42578125" style="5" bestFit="1" customWidth="1"/>
    <col min="10757" max="10757" width="9.140625" style="5"/>
    <col min="10758" max="10758" width="14" style="5" customWidth="1"/>
    <col min="10759" max="10759" width="15.7109375" style="5" customWidth="1"/>
    <col min="10760" max="10760" width="10" style="5" bestFit="1" customWidth="1"/>
    <col min="10761" max="11008" width="9.140625" style="5"/>
    <col min="11009" max="11009" width="14.7109375" style="5" customWidth="1"/>
    <col min="11010" max="11010" width="74.140625" style="5" bestFit="1" customWidth="1"/>
    <col min="11011" max="11011" width="3.5703125" style="5" bestFit="1" customWidth="1"/>
    <col min="11012" max="11012" width="7.42578125" style="5" bestFit="1" customWidth="1"/>
    <col min="11013" max="11013" width="9.140625" style="5"/>
    <col min="11014" max="11014" width="14" style="5" customWidth="1"/>
    <col min="11015" max="11015" width="15.7109375" style="5" customWidth="1"/>
    <col min="11016" max="11016" width="10" style="5" bestFit="1" customWidth="1"/>
    <col min="11017" max="11264" width="9.140625" style="5"/>
    <col min="11265" max="11265" width="14.7109375" style="5" customWidth="1"/>
    <col min="11266" max="11266" width="74.140625" style="5" bestFit="1" customWidth="1"/>
    <col min="11267" max="11267" width="3.5703125" style="5" bestFit="1" customWidth="1"/>
    <col min="11268" max="11268" width="7.42578125" style="5" bestFit="1" customWidth="1"/>
    <col min="11269" max="11269" width="9.140625" style="5"/>
    <col min="11270" max="11270" width="14" style="5" customWidth="1"/>
    <col min="11271" max="11271" width="15.7109375" style="5" customWidth="1"/>
    <col min="11272" max="11272" width="10" style="5" bestFit="1" customWidth="1"/>
    <col min="11273" max="11520" width="9.140625" style="5"/>
    <col min="11521" max="11521" width="14.7109375" style="5" customWidth="1"/>
    <col min="11522" max="11522" width="74.140625" style="5" bestFit="1" customWidth="1"/>
    <col min="11523" max="11523" width="3.5703125" style="5" bestFit="1" customWidth="1"/>
    <col min="11524" max="11524" width="7.42578125" style="5" bestFit="1" customWidth="1"/>
    <col min="11525" max="11525" width="9.140625" style="5"/>
    <col min="11526" max="11526" width="14" style="5" customWidth="1"/>
    <col min="11527" max="11527" width="15.7109375" style="5" customWidth="1"/>
    <col min="11528" max="11528" width="10" style="5" bestFit="1" customWidth="1"/>
    <col min="11529" max="11776" width="9.140625" style="5"/>
    <col min="11777" max="11777" width="14.7109375" style="5" customWidth="1"/>
    <col min="11778" max="11778" width="74.140625" style="5" bestFit="1" customWidth="1"/>
    <col min="11779" max="11779" width="3.5703125" style="5" bestFit="1" customWidth="1"/>
    <col min="11780" max="11780" width="7.42578125" style="5" bestFit="1" customWidth="1"/>
    <col min="11781" max="11781" width="9.140625" style="5"/>
    <col min="11782" max="11782" width="14" style="5" customWidth="1"/>
    <col min="11783" max="11783" width="15.7109375" style="5" customWidth="1"/>
    <col min="11784" max="11784" width="10" style="5" bestFit="1" customWidth="1"/>
    <col min="11785" max="12032" width="9.140625" style="5"/>
    <col min="12033" max="12033" width="14.7109375" style="5" customWidth="1"/>
    <col min="12034" max="12034" width="74.140625" style="5" bestFit="1" customWidth="1"/>
    <col min="12035" max="12035" width="3.5703125" style="5" bestFit="1" customWidth="1"/>
    <col min="12036" max="12036" width="7.42578125" style="5" bestFit="1" customWidth="1"/>
    <col min="12037" max="12037" width="9.140625" style="5"/>
    <col min="12038" max="12038" width="14" style="5" customWidth="1"/>
    <col min="12039" max="12039" width="15.7109375" style="5" customWidth="1"/>
    <col min="12040" max="12040" width="10" style="5" bestFit="1" customWidth="1"/>
    <col min="12041" max="12288" width="9.140625" style="5"/>
    <col min="12289" max="12289" width="14.7109375" style="5" customWidth="1"/>
    <col min="12290" max="12290" width="74.140625" style="5" bestFit="1" customWidth="1"/>
    <col min="12291" max="12291" width="3.5703125" style="5" bestFit="1" customWidth="1"/>
    <col min="12292" max="12292" width="7.42578125" style="5" bestFit="1" customWidth="1"/>
    <col min="12293" max="12293" width="9.140625" style="5"/>
    <col min="12294" max="12294" width="14" style="5" customWidth="1"/>
    <col min="12295" max="12295" width="15.7109375" style="5" customWidth="1"/>
    <col min="12296" max="12296" width="10" style="5" bestFit="1" customWidth="1"/>
    <col min="12297" max="12544" width="9.140625" style="5"/>
    <col min="12545" max="12545" width="14.7109375" style="5" customWidth="1"/>
    <col min="12546" max="12546" width="74.140625" style="5" bestFit="1" customWidth="1"/>
    <col min="12547" max="12547" width="3.5703125" style="5" bestFit="1" customWidth="1"/>
    <col min="12548" max="12548" width="7.42578125" style="5" bestFit="1" customWidth="1"/>
    <col min="12549" max="12549" width="9.140625" style="5"/>
    <col min="12550" max="12550" width="14" style="5" customWidth="1"/>
    <col min="12551" max="12551" width="15.7109375" style="5" customWidth="1"/>
    <col min="12552" max="12552" width="10" style="5" bestFit="1" customWidth="1"/>
    <col min="12553" max="12800" width="9.140625" style="5"/>
    <col min="12801" max="12801" width="14.7109375" style="5" customWidth="1"/>
    <col min="12802" max="12802" width="74.140625" style="5" bestFit="1" customWidth="1"/>
    <col min="12803" max="12803" width="3.5703125" style="5" bestFit="1" customWidth="1"/>
    <col min="12804" max="12804" width="7.42578125" style="5" bestFit="1" customWidth="1"/>
    <col min="12805" max="12805" width="9.140625" style="5"/>
    <col min="12806" max="12806" width="14" style="5" customWidth="1"/>
    <col min="12807" max="12807" width="15.7109375" style="5" customWidth="1"/>
    <col min="12808" max="12808" width="10" style="5" bestFit="1" customWidth="1"/>
    <col min="12809" max="13056" width="9.140625" style="5"/>
    <col min="13057" max="13057" width="14.7109375" style="5" customWidth="1"/>
    <col min="13058" max="13058" width="74.140625" style="5" bestFit="1" customWidth="1"/>
    <col min="13059" max="13059" width="3.5703125" style="5" bestFit="1" customWidth="1"/>
    <col min="13060" max="13060" width="7.42578125" style="5" bestFit="1" customWidth="1"/>
    <col min="13061" max="13061" width="9.140625" style="5"/>
    <col min="13062" max="13062" width="14" style="5" customWidth="1"/>
    <col min="13063" max="13063" width="15.7109375" style="5" customWidth="1"/>
    <col min="13064" max="13064" width="10" style="5" bestFit="1" customWidth="1"/>
    <col min="13065" max="13312" width="9.140625" style="5"/>
    <col min="13313" max="13313" width="14.7109375" style="5" customWidth="1"/>
    <col min="13314" max="13314" width="74.140625" style="5" bestFit="1" customWidth="1"/>
    <col min="13315" max="13315" width="3.5703125" style="5" bestFit="1" customWidth="1"/>
    <col min="13316" max="13316" width="7.42578125" style="5" bestFit="1" customWidth="1"/>
    <col min="13317" max="13317" width="9.140625" style="5"/>
    <col min="13318" max="13318" width="14" style="5" customWidth="1"/>
    <col min="13319" max="13319" width="15.7109375" style="5" customWidth="1"/>
    <col min="13320" max="13320" width="10" style="5" bestFit="1" customWidth="1"/>
    <col min="13321" max="13568" width="9.140625" style="5"/>
    <col min="13569" max="13569" width="14.7109375" style="5" customWidth="1"/>
    <col min="13570" max="13570" width="74.140625" style="5" bestFit="1" customWidth="1"/>
    <col min="13571" max="13571" width="3.5703125" style="5" bestFit="1" customWidth="1"/>
    <col min="13572" max="13572" width="7.42578125" style="5" bestFit="1" customWidth="1"/>
    <col min="13573" max="13573" width="9.140625" style="5"/>
    <col min="13574" max="13574" width="14" style="5" customWidth="1"/>
    <col min="13575" max="13575" width="15.7109375" style="5" customWidth="1"/>
    <col min="13576" max="13576" width="10" style="5" bestFit="1" customWidth="1"/>
    <col min="13577" max="13824" width="9.140625" style="5"/>
    <col min="13825" max="13825" width="14.7109375" style="5" customWidth="1"/>
    <col min="13826" max="13826" width="74.140625" style="5" bestFit="1" customWidth="1"/>
    <col min="13827" max="13827" width="3.5703125" style="5" bestFit="1" customWidth="1"/>
    <col min="13828" max="13828" width="7.42578125" style="5" bestFit="1" customWidth="1"/>
    <col min="13829" max="13829" width="9.140625" style="5"/>
    <col min="13830" max="13830" width="14" style="5" customWidth="1"/>
    <col min="13831" max="13831" width="15.7109375" style="5" customWidth="1"/>
    <col min="13832" max="13832" width="10" style="5" bestFit="1" customWidth="1"/>
    <col min="13833" max="14080" width="9.140625" style="5"/>
    <col min="14081" max="14081" width="14.7109375" style="5" customWidth="1"/>
    <col min="14082" max="14082" width="74.140625" style="5" bestFit="1" customWidth="1"/>
    <col min="14083" max="14083" width="3.5703125" style="5" bestFit="1" customWidth="1"/>
    <col min="14084" max="14084" width="7.42578125" style="5" bestFit="1" customWidth="1"/>
    <col min="14085" max="14085" width="9.140625" style="5"/>
    <col min="14086" max="14086" width="14" style="5" customWidth="1"/>
    <col min="14087" max="14087" width="15.7109375" style="5" customWidth="1"/>
    <col min="14088" max="14088" width="10" style="5" bestFit="1" customWidth="1"/>
    <col min="14089" max="14336" width="9.140625" style="5"/>
    <col min="14337" max="14337" width="14.7109375" style="5" customWidth="1"/>
    <col min="14338" max="14338" width="74.140625" style="5" bestFit="1" customWidth="1"/>
    <col min="14339" max="14339" width="3.5703125" style="5" bestFit="1" customWidth="1"/>
    <col min="14340" max="14340" width="7.42578125" style="5" bestFit="1" customWidth="1"/>
    <col min="14341" max="14341" width="9.140625" style="5"/>
    <col min="14342" max="14342" width="14" style="5" customWidth="1"/>
    <col min="14343" max="14343" width="15.7109375" style="5" customWidth="1"/>
    <col min="14344" max="14344" width="10" style="5" bestFit="1" customWidth="1"/>
    <col min="14345" max="14592" width="9.140625" style="5"/>
    <col min="14593" max="14593" width="14.7109375" style="5" customWidth="1"/>
    <col min="14594" max="14594" width="74.140625" style="5" bestFit="1" customWidth="1"/>
    <col min="14595" max="14595" width="3.5703125" style="5" bestFit="1" customWidth="1"/>
    <col min="14596" max="14596" width="7.42578125" style="5" bestFit="1" customWidth="1"/>
    <col min="14597" max="14597" width="9.140625" style="5"/>
    <col min="14598" max="14598" width="14" style="5" customWidth="1"/>
    <col min="14599" max="14599" width="15.7109375" style="5" customWidth="1"/>
    <col min="14600" max="14600" width="10" style="5" bestFit="1" customWidth="1"/>
    <col min="14601" max="14848" width="9.140625" style="5"/>
    <col min="14849" max="14849" width="14.7109375" style="5" customWidth="1"/>
    <col min="14850" max="14850" width="74.140625" style="5" bestFit="1" customWidth="1"/>
    <col min="14851" max="14851" width="3.5703125" style="5" bestFit="1" customWidth="1"/>
    <col min="14852" max="14852" width="7.42578125" style="5" bestFit="1" customWidth="1"/>
    <col min="14853" max="14853" width="9.140625" style="5"/>
    <col min="14854" max="14854" width="14" style="5" customWidth="1"/>
    <col min="14855" max="14855" width="15.7109375" style="5" customWidth="1"/>
    <col min="14856" max="14856" width="10" style="5" bestFit="1" customWidth="1"/>
    <col min="14857" max="15104" width="9.140625" style="5"/>
    <col min="15105" max="15105" width="14.7109375" style="5" customWidth="1"/>
    <col min="15106" max="15106" width="74.140625" style="5" bestFit="1" customWidth="1"/>
    <col min="15107" max="15107" width="3.5703125" style="5" bestFit="1" customWidth="1"/>
    <col min="15108" max="15108" width="7.42578125" style="5" bestFit="1" customWidth="1"/>
    <col min="15109" max="15109" width="9.140625" style="5"/>
    <col min="15110" max="15110" width="14" style="5" customWidth="1"/>
    <col min="15111" max="15111" width="15.7109375" style="5" customWidth="1"/>
    <col min="15112" max="15112" width="10" style="5" bestFit="1" customWidth="1"/>
    <col min="15113" max="15360" width="9.140625" style="5"/>
    <col min="15361" max="15361" width="14.7109375" style="5" customWidth="1"/>
    <col min="15362" max="15362" width="74.140625" style="5" bestFit="1" customWidth="1"/>
    <col min="15363" max="15363" width="3.5703125" style="5" bestFit="1" customWidth="1"/>
    <col min="15364" max="15364" width="7.42578125" style="5" bestFit="1" customWidth="1"/>
    <col min="15365" max="15365" width="9.140625" style="5"/>
    <col min="15366" max="15366" width="14" style="5" customWidth="1"/>
    <col min="15367" max="15367" width="15.7109375" style="5" customWidth="1"/>
    <col min="15368" max="15368" width="10" style="5" bestFit="1" customWidth="1"/>
    <col min="15369" max="15616" width="9.140625" style="5"/>
    <col min="15617" max="15617" width="14.7109375" style="5" customWidth="1"/>
    <col min="15618" max="15618" width="74.140625" style="5" bestFit="1" customWidth="1"/>
    <col min="15619" max="15619" width="3.5703125" style="5" bestFit="1" customWidth="1"/>
    <col min="15620" max="15620" width="7.42578125" style="5" bestFit="1" customWidth="1"/>
    <col min="15621" max="15621" width="9.140625" style="5"/>
    <col min="15622" max="15622" width="14" style="5" customWidth="1"/>
    <col min="15623" max="15623" width="15.7109375" style="5" customWidth="1"/>
    <col min="15624" max="15624" width="10" style="5" bestFit="1" customWidth="1"/>
    <col min="15625" max="15872" width="9.140625" style="5"/>
    <col min="15873" max="15873" width="14.7109375" style="5" customWidth="1"/>
    <col min="15874" max="15874" width="74.140625" style="5" bestFit="1" customWidth="1"/>
    <col min="15875" max="15875" width="3.5703125" style="5" bestFit="1" customWidth="1"/>
    <col min="15876" max="15876" width="7.42578125" style="5" bestFit="1" customWidth="1"/>
    <col min="15877" max="15877" width="9.140625" style="5"/>
    <col min="15878" max="15878" width="14" style="5" customWidth="1"/>
    <col min="15879" max="15879" width="15.7109375" style="5" customWidth="1"/>
    <col min="15880" max="15880" width="10" style="5" bestFit="1" customWidth="1"/>
    <col min="15881" max="16128" width="9.140625" style="5"/>
    <col min="16129" max="16129" width="14.7109375" style="5" customWidth="1"/>
    <col min="16130" max="16130" width="74.140625" style="5" bestFit="1" customWidth="1"/>
    <col min="16131" max="16131" width="3.5703125" style="5" bestFit="1" customWidth="1"/>
    <col min="16132" max="16132" width="7.42578125" style="5" bestFit="1" customWidth="1"/>
    <col min="16133" max="16133" width="9.140625" style="5"/>
    <col min="16134" max="16134" width="14" style="5" customWidth="1"/>
    <col min="16135" max="16135" width="15.7109375" style="5" customWidth="1"/>
    <col min="16136" max="16136" width="10" style="5" bestFit="1" customWidth="1"/>
    <col min="16137" max="16384" width="9.140625" style="5"/>
  </cols>
  <sheetData>
    <row r="1" spans="1:7" ht="13.5" thickBot="1"/>
    <row r="2" spans="1:7" ht="17.25" customHeight="1">
      <c r="A2" s="42"/>
      <c r="B2" s="52"/>
      <c r="C2" s="43"/>
      <c r="D2" s="44"/>
      <c r="E2" s="65" t="s">
        <v>59</v>
      </c>
      <c r="F2" s="66"/>
      <c r="G2" s="5"/>
    </row>
    <row r="3" spans="1:7" ht="15.75">
      <c r="A3" s="45"/>
      <c r="B3" s="46" t="s">
        <v>8</v>
      </c>
      <c r="C3" s="41"/>
      <c r="D3" s="47"/>
      <c r="E3" s="47"/>
      <c r="F3" s="48"/>
      <c r="G3" s="5"/>
    </row>
    <row r="4" spans="1:7" ht="15.75">
      <c r="A4" s="45"/>
      <c r="B4" s="57" t="s">
        <v>57</v>
      </c>
      <c r="C4" s="58"/>
      <c r="D4" s="58"/>
      <c r="E4" s="58"/>
      <c r="F4" s="59"/>
      <c r="G4" s="5"/>
    </row>
    <row r="5" spans="1:7" ht="16.5">
      <c r="A5" s="49"/>
      <c r="B5" s="60"/>
      <c r="C5" s="61"/>
      <c r="D5" s="61"/>
      <c r="E5" s="61"/>
      <c r="F5" s="62"/>
      <c r="G5" s="5"/>
    </row>
    <row r="6" spans="1:7" ht="15.75">
      <c r="A6" s="50"/>
      <c r="B6" s="40" t="s">
        <v>14</v>
      </c>
      <c r="C6" s="41"/>
      <c r="D6" s="47"/>
      <c r="E6" s="47"/>
      <c r="F6" s="48"/>
      <c r="G6" s="5"/>
    </row>
    <row r="7" spans="1:7" ht="27.75" customHeight="1">
      <c r="A7" s="49"/>
      <c r="B7" s="40" t="s">
        <v>58</v>
      </c>
      <c r="C7" s="41"/>
      <c r="D7" s="47"/>
      <c r="E7" s="47"/>
      <c r="F7" s="48"/>
      <c r="G7" s="5"/>
    </row>
    <row r="8" spans="1:7" ht="17.25" thickBot="1">
      <c r="A8" s="51"/>
      <c r="B8" s="63"/>
      <c r="C8" s="63"/>
      <c r="D8" s="63"/>
      <c r="E8" s="63"/>
      <c r="F8" s="64"/>
      <c r="G8" s="5"/>
    </row>
    <row r="9" spans="1:7" ht="13.5" thickBot="1">
      <c r="A9" s="17" t="s">
        <v>1</v>
      </c>
      <c r="B9" s="18" t="s">
        <v>2</v>
      </c>
      <c r="C9" s="19" t="s">
        <v>3</v>
      </c>
      <c r="D9" s="20" t="s">
        <v>5</v>
      </c>
      <c r="E9" s="20" t="s">
        <v>6</v>
      </c>
      <c r="F9" s="37" t="s">
        <v>7</v>
      </c>
      <c r="G9" s="5"/>
    </row>
    <row r="10" spans="1:7" s="12" customFormat="1">
      <c r="A10" s="14">
        <v>1</v>
      </c>
      <c r="B10" s="22" t="s">
        <v>10</v>
      </c>
      <c r="C10" s="13"/>
      <c r="D10" s="1"/>
      <c r="E10" s="21"/>
      <c r="F10" s="38"/>
    </row>
    <row r="11" spans="1:7" s="12" customFormat="1" ht="127.5">
      <c r="A11" s="15"/>
      <c r="B11" s="23" t="s">
        <v>9</v>
      </c>
      <c r="C11" s="16" t="s">
        <v>0</v>
      </c>
      <c r="D11" s="1">
        <v>1</v>
      </c>
      <c r="E11" s="10"/>
      <c r="F11" s="38">
        <f>E11*D11</f>
        <v>0</v>
      </c>
    </row>
    <row r="12" spans="1:7" s="12" customFormat="1" ht="25.5">
      <c r="A12" s="15" t="s">
        <v>60</v>
      </c>
      <c r="B12" s="23" t="s">
        <v>4</v>
      </c>
      <c r="C12" s="16" t="s">
        <v>0</v>
      </c>
      <c r="D12" s="1">
        <v>1</v>
      </c>
      <c r="E12" s="10"/>
      <c r="F12" s="38">
        <f>E12*D12</f>
        <v>0</v>
      </c>
    </row>
    <row r="13" spans="1:7" s="12" customFormat="1">
      <c r="A13" s="14">
        <v>2</v>
      </c>
      <c r="B13" s="22" t="s">
        <v>11</v>
      </c>
      <c r="C13" s="16"/>
      <c r="D13" s="1"/>
      <c r="E13" s="10"/>
      <c r="F13" s="38"/>
    </row>
    <row r="14" spans="1:7" s="12" customFormat="1" ht="25.5">
      <c r="A14" s="54" t="s">
        <v>54</v>
      </c>
      <c r="B14" s="23" t="s">
        <v>53</v>
      </c>
      <c r="C14" s="16" t="s">
        <v>15</v>
      </c>
      <c r="D14" s="1">
        <v>1</v>
      </c>
      <c r="E14" s="10"/>
      <c r="F14" s="38">
        <f t="shared" ref="F14:F16" si="0">E14*D14</f>
        <v>0</v>
      </c>
    </row>
    <row r="15" spans="1:7" s="12" customFormat="1" ht="25.5">
      <c r="A15" s="54" t="s">
        <v>61</v>
      </c>
      <c r="B15" s="23" t="s">
        <v>56</v>
      </c>
      <c r="C15" s="16" t="s">
        <v>15</v>
      </c>
      <c r="D15" s="1">
        <v>1</v>
      </c>
      <c r="E15" s="10"/>
      <c r="F15" s="38">
        <f t="shared" si="0"/>
        <v>0</v>
      </c>
    </row>
    <row r="16" spans="1:7" s="12" customFormat="1">
      <c r="A16" s="54" t="s">
        <v>55</v>
      </c>
      <c r="B16" s="23" t="s">
        <v>71</v>
      </c>
      <c r="C16" s="16" t="s">
        <v>12</v>
      </c>
      <c r="D16" s="1">
        <v>6</v>
      </c>
      <c r="E16" s="10"/>
      <c r="F16" s="38">
        <f t="shared" si="0"/>
        <v>0</v>
      </c>
    </row>
    <row r="17" spans="1:7">
      <c r="A17" s="53">
        <v>3</v>
      </c>
      <c r="B17" s="31" t="s">
        <v>72</v>
      </c>
      <c r="C17" s="26"/>
      <c r="D17" s="10"/>
      <c r="E17" s="21"/>
      <c r="F17" s="38"/>
      <c r="G17" s="5"/>
    </row>
    <row r="18" spans="1:7">
      <c r="A18" s="30" t="s">
        <v>13</v>
      </c>
      <c r="B18" s="29" t="s">
        <v>73</v>
      </c>
      <c r="C18" s="26" t="s">
        <v>12</v>
      </c>
      <c r="D18" s="10">
        <v>180</v>
      </c>
      <c r="E18" s="21"/>
      <c r="F18" s="38">
        <f>E18*D18</f>
        <v>0</v>
      </c>
      <c r="G18" s="5"/>
    </row>
    <row r="19" spans="1:7" ht="18" customHeight="1">
      <c r="A19" s="30" t="s">
        <v>23</v>
      </c>
      <c r="B19" s="29" t="s">
        <v>74</v>
      </c>
      <c r="C19" s="26" t="s">
        <v>12</v>
      </c>
      <c r="D19" s="10">
        <v>220</v>
      </c>
      <c r="E19" s="21"/>
      <c r="F19" s="38">
        <f t="shared" ref="F19:F39" si="1">E19*D19</f>
        <v>0</v>
      </c>
      <c r="G19" s="5"/>
    </row>
    <row r="20" spans="1:7">
      <c r="A20" s="30" t="s">
        <v>24</v>
      </c>
      <c r="B20" s="29" t="s">
        <v>75</v>
      </c>
      <c r="C20" s="26" t="s">
        <v>12</v>
      </c>
      <c r="D20" s="10">
        <v>220</v>
      </c>
      <c r="E20" s="21"/>
      <c r="F20" s="38">
        <f t="shared" si="1"/>
        <v>0</v>
      </c>
      <c r="G20" s="5"/>
    </row>
    <row r="21" spans="1:7">
      <c r="A21" s="30" t="s">
        <v>25</v>
      </c>
      <c r="B21" s="29" t="s">
        <v>76</v>
      </c>
      <c r="C21" s="26" t="s">
        <v>12</v>
      </c>
      <c r="D21" s="10">
        <v>220</v>
      </c>
      <c r="E21" s="21"/>
      <c r="F21" s="38">
        <f t="shared" si="1"/>
        <v>0</v>
      </c>
      <c r="G21" s="5"/>
    </row>
    <row r="22" spans="1:7">
      <c r="A22" s="30" t="s">
        <v>26</v>
      </c>
      <c r="B22" s="29" t="s">
        <v>77</v>
      </c>
      <c r="C22" s="26" t="s">
        <v>12</v>
      </c>
      <c r="D22" s="10">
        <v>220</v>
      </c>
      <c r="E22" s="21"/>
      <c r="F22" s="38">
        <f t="shared" si="1"/>
        <v>0</v>
      </c>
      <c r="G22" s="5"/>
    </row>
    <row r="23" spans="1:7">
      <c r="A23" s="30" t="s">
        <v>27</v>
      </c>
      <c r="B23" s="29" t="s">
        <v>78</v>
      </c>
      <c r="C23" s="26" t="s">
        <v>12</v>
      </c>
      <c r="D23" s="10">
        <v>30</v>
      </c>
      <c r="E23" s="21"/>
      <c r="F23" s="38">
        <f t="shared" si="1"/>
        <v>0</v>
      </c>
      <c r="G23" s="5"/>
    </row>
    <row r="24" spans="1:7">
      <c r="A24" s="30" t="s">
        <v>28</v>
      </c>
      <c r="B24" s="29" t="s">
        <v>79</v>
      </c>
      <c r="C24" s="26" t="s">
        <v>12</v>
      </c>
      <c r="D24" s="10">
        <v>25</v>
      </c>
      <c r="E24" s="21"/>
      <c r="F24" s="38">
        <f t="shared" si="1"/>
        <v>0</v>
      </c>
      <c r="G24" s="5"/>
    </row>
    <row r="25" spans="1:7">
      <c r="A25" s="30" t="s">
        <v>29</v>
      </c>
      <c r="B25" s="29" t="s">
        <v>80</v>
      </c>
      <c r="C25" s="26" t="s">
        <v>12</v>
      </c>
      <c r="D25" s="10">
        <v>40</v>
      </c>
      <c r="E25" s="21"/>
      <c r="F25" s="38">
        <f t="shared" si="1"/>
        <v>0</v>
      </c>
      <c r="G25" s="5"/>
    </row>
    <row r="26" spans="1:7">
      <c r="A26" s="30" t="s">
        <v>30</v>
      </c>
      <c r="B26" s="29" t="s">
        <v>81</v>
      </c>
      <c r="C26" s="26" t="s">
        <v>12</v>
      </c>
      <c r="D26" s="10">
        <v>2</v>
      </c>
      <c r="E26" s="21"/>
      <c r="F26" s="38">
        <f t="shared" si="1"/>
        <v>0</v>
      </c>
      <c r="G26" s="5"/>
    </row>
    <row r="27" spans="1:7">
      <c r="A27" s="30" t="s">
        <v>31</v>
      </c>
      <c r="B27" s="29" t="s">
        <v>82</v>
      </c>
      <c r="C27" s="26" t="s">
        <v>12</v>
      </c>
      <c r="D27" s="10">
        <v>2</v>
      </c>
      <c r="E27" s="21"/>
      <c r="F27" s="38">
        <f t="shared" si="1"/>
        <v>0</v>
      </c>
      <c r="G27" s="5"/>
    </row>
    <row r="28" spans="1:7" ht="25.5">
      <c r="A28" s="30" t="s">
        <v>32</v>
      </c>
      <c r="B28" s="29" t="s">
        <v>83</v>
      </c>
      <c r="C28" s="26" t="s">
        <v>12</v>
      </c>
      <c r="D28" s="10">
        <v>1</v>
      </c>
      <c r="E28" s="21"/>
      <c r="F28" s="38">
        <f t="shared" si="1"/>
        <v>0</v>
      </c>
      <c r="G28" s="5"/>
    </row>
    <row r="29" spans="1:7">
      <c r="A29" s="30" t="s">
        <v>33</v>
      </c>
      <c r="B29" s="29" t="s">
        <v>84</v>
      </c>
      <c r="C29" s="26" t="s">
        <v>12</v>
      </c>
      <c r="D29" s="10">
        <v>1</v>
      </c>
      <c r="E29" s="21"/>
      <c r="F29" s="38">
        <f t="shared" si="1"/>
        <v>0</v>
      </c>
      <c r="G29" s="5"/>
    </row>
    <row r="30" spans="1:7" ht="25.5">
      <c r="A30" s="30" t="s">
        <v>34</v>
      </c>
      <c r="B30" s="29" t="s">
        <v>85</v>
      </c>
      <c r="C30" s="26" t="s">
        <v>12</v>
      </c>
      <c r="D30" s="10">
        <v>25</v>
      </c>
      <c r="E30" s="21"/>
      <c r="F30" s="38">
        <f t="shared" si="1"/>
        <v>0</v>
      </c>
      <c r="G30" s="5"/>
    </row>
    <row r="31" spans="1:7">
      <c r="A31" s="53">
        <v>4</v>
      </c>
      <c r="B31" s="31" t="s">
        <v>86</v>
      </c>
      <c r="C31" s="26"/>
      <c r="D31" s="10"/>
      <c r="E31" s="21"/>
      <c r="F31" s="38"/>
      <c r="G31" s="5"/>
    </row>
    <row r="32" spans="1:7" ht="51">
      <c r="A32" s="30" t="s">
        <v>35</v>
      </c>
      <c r="B32" s="29" t="s">
        <v>17</v>
      </c>
      <c r="C32" s="26" t="s">
        <v>12</v>
      </c>
      <c r="D32" s="10">
        <v>425</v>
      </c>
      <c r="E32" s="21"/>
      <c r="F32" s="38">
        <f t="shared" si="1"/>
        <v>0</v>
      </c>
      <c r="G32" s="5"/>
    </row>
    <row r="33" spans="1:7">
      <c r="A33" s="30" t="s">
        <v>36</v>
      </c>
      <c r="B33" s="29" t="s">
        <v>87</v>
      </c>
      <c r="C33" s="26" t="s">
        <v>12</v>
      </c>
      <c r="D33" s="10">
        <v>471</v>
      </c>
      <c r="E33" s="21"/>
      <c r="F33" s="38">
        <f t="shared" si="1"/>
        <v>0</v>
      </c>
      <c r="G33" s="5"/>
    </row>
    <row r="34" spans="1:7" ht="25.5">
      <c r="A34" s="30" t="s">
        <v>37</v>
      </c>
      <c r="B34" s="29" t="s">
        <v>18</v>
      </c>
      <c r="C34" s="26" t="s">
        <v>12</v>
      </c>
      <c r="D34" s="10">
        <v>24</v>
      </c>
      <c r="E34" s="21"/>
      <c r="F34" s="38">
        <f t="shared" si="1"/>
        <v>0</v>
      </c>
      <c r="G34" s="5"/>
    </row>
    <row r="35" spans="1:7">
      <c r="A35" s="53">
        <v>5</v>
      </c>
      <c r="B35" s="31" t="s">
        <v>88</v>
      </c>
      <c r="C35" s="26"/>
      <c r="D35" s="10"/>
      <c r="E35" s="21"/>
      <c r="F35" s="38"/>
      <c r="G35" s="5"/>
    </row>
    <row r="36" spans="1:7" ht="25.5">
      <c r="A36" s="55" t="s">
        <v>62</v>
      </c>
      <c r="B36" s="29" t="s">
        <v>19</v>
      </c>
      <c r="C36" s="26" t="s">
        <v>12</v>
      </c>
      <c r="D36" s="10">
        <v>150</v>
      </c>
      <c r="E36" s="21"/>
      <c r="F36" s="38">
        <f t="shared" si="1"/>
        <v>0</v>
      </c>
      <c r="G36" s="5"/>
    </row>
    <row r="37" spans="1:7" ht="32.25" customHeight="1">
      <c r="A37" s="55" t="s">
        <v>63</v>
      </c>
      <c r="B37" s="29" t="s">
        <v>21</v>
      </c>
      <c r="C37" s="26" t="s">
        <v>12</v>
      </c>
      <c r="D37" s="10">
        <v>255</v>
      </c>
      <c r="E37" s="21"/>
      <c r="F37" s="38">
        <f t="shared" si="1"/>
        <v>0</v>
      </c>
      <c r="G37" s="5"/>
    </row>
    <row r="38" spans="1:7" ht="38.25">
      <c r="A38" s="55" t="s">
        <v>64</v>
      </c>
      <c r="B38" s="29" t="s">
        <v>22</v>
      </c>
      <c r="C38" s="26" t="s">
        <v>12</v>
      </c>
      <c r="D38" s="10">
        <v>18</v>
      </c>
      <c r="E38" s="21"/>
      <c r="F38" s="38">
        <f t="shared" si="1"/>
        <v>0</v>
      </c>
      <c r="G38" s="5"/>
    </row>
    <row r="39" spans="1:7" ht="38.25">
      <c r="A39" s="55" t="s">
        <v>65</v>
      </c>
      <c r="B39" s="29" t="s">
        <v>20</v>
      </c>
      <c r="C39" s="26" t="s">
        <v>12</v>
      </c>
      <c r="D39" s="10">
        <v>20</v>
      </c>
      <c r="E39" s="21"/>
      <c r="F39" s="38">
        <f t="shared" si="1"/>
        <v>0</v>
      </c>
      <c r="G39" s="5"/>
    </row>
    <row r="40" spans="1:7">
      <c r="A40" s="53">
        <v>6</v>
      </c>
      <c r="B40" s="31" t="s">
        <v>89</v>
      </c>
      <c r="C40" s="26"/>
      <c r="D40" s="10"/>
      <c r="E40" s="27"/>
      <c r="F40" s="38"/>
      <c r="G40" s="5"/>
    </row>
    <row r="41" spans="1:7" ht="89.25">
      <c r="A41" s="30" t="s">
        <v>38</v>
      </c>
      <c r="B41" s="29" t="s">
        <v>90</v>
      </c>
      <c r="C41" s="26" t="s">
        <v>12</v>
      </c>
      <c r="D41" s="10">
        <v>3</v>
      </c>
      <c r="E41" s="27"/>
      <c r="F41" s="38">
        <f t="shared" ref="F41:F45" si="2">E41*D41</f>
        <v>0</v>
      </c>
      <c r="G41" s="5"/>
    </row>
    <row r="42" spans="1:7" ht="89.25">
      <c r="A42" s="30" t="s">
        <v>39</v>
      </c>
      <c r="B42" s="29" t="s">
        <v>91</v>
      </c>
      <c r="C42" s="26" t="s">
        <v>12</v>
      </c>
      <c r="D42" s="10">
        <v>3</v>
      </c>
      <c r="E42" s="27"/>
      <c r="F42" s="38">
        <f t="shared" si="2"/>
        <v>0</v>
      </c>
      <c r="G42" s="5"/>
    </row>
    <row r="43" spans="1:7">
      <c r="A43" s="30" t="s">
        <v>40</v>
      </c>
      <c r="B43" s="29" t="s">
        <v>50</v>
      </c>
      <c r="C43" s="26" t="s">
        <v>12</v>
      </c>
      <c r="D43" s="10">
        <v>16</v>
      </c>
      <c r="E43" s="21"/>
      <c r="F43" s="38">
        <f t="shared" si="2"/>
        <v>0</v>
      </c>
      <c r="G43" s="5"/>
    </row>
    <row r="44" spans="1:7">
      <c r="A44" s="30" t="s">
        <v>41</v>
      </c>
      <c r="B44" s="29" t="s">
        <v>51</v>
      </c>
      <c r="C44" s="26" t="s">
        <v>12</v>
      </c>
      <c r="D44" s="10">
        <v>8</v>
      </c>
      <c r="E44" s="21"/>
      <c r="F44" s="38">
        <f t="shared" si="2"/>
        <v>0</v>
      </c>
      <c r="G44" s="5"/>
    </row>
    <row r="45" spans="1:7">
      <c r="A45" s="30" t="s">
        <v>42</v>
      </c>
      <c r="B45" s="29" t="s">
        <v>52</v>
      </c>
      <c r="C45" s="26" t="s">
        <v>12</v>
      </c>
      <c r="D45" s="10">
        <v>12</v>
      </c>
      <c r="E45" s="21"/>
      <c r="F45" s="38">
        <f t="shared" si="2"/>
        <v>0</v>
      </c>
      <c r="G45" s="5"/>
    </row>
    <row r="46" spans="1:7">
      <c r="A46" s="53">
        <v>7</v>
      </c>
      <c r="B46" s="31" t="s">
        <v>92</v>
      </c>
      <c r="C46" s="26"/>
      <c r="D46" s="10"/>
      <c r="E46" s="27"/>
      <c r="F46" s="38"/>
      <c r="G46" s="5"/>
    </row>
    <row r="47" spans="1:7">
      <c r="A47" s="30" t="s">
        <v>43</v>
      </c>
      <c r="B47" s="29" t="s">
        <v>93</v>
      </c>
      <c r="C47" s="26" t="s">
        <v>12</v>
      </c>
      <c r="D47" s="10">
        <v>4</v>
      </c>
      <c r="E47" s="27"/>
      <c r="F47" s="38">
        <f>E47*D47</f>
        <v>0</v>
      </c>
      <c r="G47" s="5"/>
    </row>
    <row r="48" spans="1:7">
      <c r="A48" s="30" t="s">
        <v>44</v>
      </c>
      <c r="B48" s="29" t="s">
        <v>94</v>
      </c>
      <c r="C48" s="26" t="s">
        <v>12</v>
      </c>
      <c r="D48" s="10">
        <v>4</v>
      </c>
      <c r="E48" s="27"/>
      <c r="F48" s="38">
        <f t="shared" ref="F48:F54" si="3">E48*D48</f>
        <v>0</v>
      </c>
      <c r="G48" s="5"/>
    </row>
    <row r="49" spans="1:7" ht="38.25">
      <c r="A49" s="30" t="s">
        <v>45</v>
      </c>
      <c r="B49" s="29" t="s">
        <v>95</v>
      </c>
      <c r="C49" s="26" t="s">
        <v>15</v>
      </c>
      <c r="D49" s="10">
        <v>8</v>
      </c>
      <c r="E49" s="27"/>
      <c r="F49" s="38">
        <f t="shared" si="3"/>
        <v>0</v>
      </c>
      <c r="G49" s="5"/>
    </row>
    <row r="50" spans="1:7" ht="102">
      <c r="A50" s="30" t="s">
        <v>46</v>
      </c>
      <c r="B50" s="29" t="s">
        <v>96</v>
      </c>
      <c r="C50" s="26" t="s">
        <v>12</v>
      </c>
      <c r="D50" s="10">
        <v>1</v>
      </c>
      <c r="E50" s="27"/>
      <c r="F50" s="38">
        <f t="shared" si="3"/>
        <v>0</v>
      </c>
      <c r="G50" s="5"/>
    </row>
    <row r="51" spans="1:7">
      <c r="A51" s="53">
        <v>8</v>
      </c>
      <c r="B51" s="31" t="s">
        <v>97</v>
      </c>
      <c r="C51" s="26"/>
      <c r="D51" s="10"/>
      <c r="E51" s="27"/>
      <c r="F51" s="38"/>
      <c r="G51" s="5"/>
    </row>
    <row r="52" spans="1:7" ht="76.5">
      <c r="A52" s="30" t="s">
        <v>47</v>
      </c>
      <c r="B52" s="29" t="s">
        <v>98</v>
      </c>
      <c r="C52" s="26" t="s">
        <v>12</v>
      </c>
      <c r="D52" s="10">
        <v>1</v>
      </c>
      <c r="E52" s="27"/>
      <c r="F52" s="38">
        <f t="shared" si="3"/>
        <v>0</v>
      </c>
      <c r="G52" s="5"/>
    </row>
    <row r="53" spans="1:7" ht="76.5">
      <c r="A53" s="30" t="s">
        <v>48</v>
      </c>
      <c r="B53" s="29" t="s">
        <v>99</v>
      </c>
      <c r="C53" s="26" t="s">
        <v>12</v>
      </c>
      <c r="D53" s="10">
        <v>1</v>
      </c>
      <c r="E53" s="27"/>
      <c r="F53" s="38">
        <f t="shared" si="3"/>
        <v>0</v>
      </c>
      <c r="G53" s="5"/>
    </row>
    <row r="54" spans="1:7">
      <c r="A54" s="55" t="s">
        <v>49</v>
      </c>
      <c r="B54" s="29" t="s">
        <v>100</v>
      </c>
      <c r="C54" s="26" t="s">
        <v>16</v>
      </c>
      <c r="D54" s="10">
        <v>70</v>
      </c>
      <c r="E54" s="27"/>
      <c r="F54" s="38">
        <f t="shared" si="3"/>
        <v>0</v>
      </c>
      <c r="G54" s="5"/>
    </row>
    <row r="55" spans="1:7">
      <c r="A55" s="56">
        <v>9</v>
      </c>
      <c r="B55" s="31" t="s">
        <v>101</v>
      </c>
      <c r="C55" s="26"/>
      <c r="D55" s="10"/>
      <c r="E55" s="27"/>
      <c r="F55" s="39"/>
      <c r="G55" s="5"/>
    </row>
    <row r="56" spans="1:7">
      <c r="A56" s="56" t="s">
        <v>66</v>
      </c>
      <c r="B56" s="29" t="s">
        <v>102</v>
      </c>
      <c r="C56" s="26" t="s">
        <v>12</v>
      </c>
      <c r="D56" s="10">
        <v>80</v>
      </c>
      <c r="E56" s="27"/>
      <c r="F56" s="38">
        <f t="shared" ref="F56" si="4">E56*D56</f>
        <v>0</v>
      </c>
      <c r="G56" s="5"/>
    </row>
    <row r="57" spans="1:7">
      <c r="A57" s="56" t="s">
        <v>67</v>
      </c>
      <c r="B57" s="29" t="s">
        <v>103</v>
      </c>
      <c r="C57" s="26" t="s">
        <v>12</v>
      </c>
      <c r="D57" s="10">
        <v>25</v>
      </c>
      <c r="E57" s="27"/>
      <c r="F57" s="38">
        <f t="shared" ref="F57:F58" si="5">E57*D57</f>
        <v>0</v>
      </c>
      <c r="G57" s="5"/>
    </row>
    <row r="58" spans="1:7">
      <c r="A58" s="56" t="s">
        <v>68</v>
      </c>
      <c r="B58" s="29" t="s">
        <v>104</v>
      </c>
      <c r="C58" s="26" t="s">
        <v>12</v>
      </c>
      <c r="D58" s="10">
        <v>16</v>
      </c>
      <c r="E58" s="27"/>
      <c r="F58" s="38">
        <f t="shared" si="5"/>
        <v>0</v>
      </c>
      <c r="G58" s="5"/>
    </row>
    <row r="59" spans="1:7">
      <c r="A59" s="56">
        <v>10</v>
      </c>
      <c r="B59" s="31" t="s">
        <v>105</v>
      </c>
      <c r="C59" s="26"/>
      <c r="D59" s="10"/>
      <c r="E59" s="27"/>
      <c r="F59" s="39"/>
      <c r="G59" s="5"/>
    </row>
    <row r="60" spans="1:7" ht="25.5">
      <c r="A60" s="56" t="s">
        <v>69</v>
      </c>
      <c r="B60" s="29" t="s">
        <v>106</v>
      </c>
      <c r="C60" s="26" t="s">
        <v>12</v>
      </c>
      <c r="D60" s="10">
        <v>12</v>
      </c>
      <c r="E60" s="27"/>
      <c r="F60" s="38">
        <f t="shared" ref="F60:F61" si="6">E60*D60</f>
        <v>0</v>
      </c>
      <c r="G60" s="5"/>
    </row>
    <row r="61" spans="1:7" ht="76.5">
      <c r="A61" s="56" t="s">
        <v>70</v>
      </c>
      <c r="B61" s="29" t="s">
        <v>107</v>
      </c>
      <c r="C61" s="26" t="s">
        <v>12</v>
      </c>
      <c r="D61" s="10">
        <v>1</v>
      </c>
      <c r="E61" s="27"/>
      <c r="F61" s="38">
        <f t="shared" si="6"/>
        <v>0</v>
      </c>
      <c r="G61" s="5"/>
    </row>
    <row r="62" spans="1:7">
      <c r="A62" s="8"/>
      <c r="B62" s="29"/>
      <c r="C62" s="26"/>
      <c r="D62" s="10"/>
      <c r="E62" s="27"/>
      <c r="F62" s="38"/>
      <c r="G62" s="5"/>
    </row>
    <row r="63" spans="1:7">
      <c r="A63" s="8"/>
      <c r="B63" s="29"/>
      <c r="C63" s="26"/>
      <c r="D63" s="10"/>
      <c r="E63" s="27"/>
      <c r="F63" s="38"/>
      <c r="G63" s="5"/>
    </row>
    <row r="64" spans="1:7">
      <c r="A64" s="8"/>
      <c r="B64" s="29"/>
      <c r="C64" s="26"/>
      <c r="D64" s="10"/>
      <c r="E64" s="27"/>
      <c r="F64" s="38"/>
      <c r="G64" s="5"/>
    </row>
    <row r="65" spans="1:7">
      <c r="A65" s="8"/>
      <c r="B65" s="31"/>
      <c r="C65" s="26"/>
      <c r="D65" s="10"/>
      <c r="E65" s="27"/>
      <c r="F65" s="38"/>
      <c r="G65" s="5"/>
    </row>
    <row r="66" spans="1:7">
      <c r="A66" s="8"/>
      <c r="B66" s="28"/>
      <c r="C66" s="26"/>
      <c r="D66" s="10"/>
      <c r="E66" s="27"/>
      <c r="F66" s="38"/>
      <c r="G66" s="5"/>
    </row>
    <row r="67" spans="1:7">
      <c r="A67" s="32"/>
      <c r="B67" s="67" t="s">
        <v>108</v>
      </c>
      <c r="C67" s="33"/>
      <c r="D67" s="34"/>
      <c r="E67" s="24"/>
      <c r="F67" s="38">
        <f>SUM(F11:F66)</f>
        <v>0</v>
      </c>
      <c r="G67" s="5"/>
    </row>
    <row r="68" spans="1:7">
      <c r="A68" s="32"/>
      <c r="B68" s="28"/>
      <c r="C68" s="33"/>
      <c r="D68" s="34"/>
      <c r="E68" s="24"/>
      <c r="F68" s="38"/>
      <c r="G68" s="5"/>
    </row>
    <row r="69" spans="1:7">
      <c r="A69" s="32"/>
      <c r="B69" s="28"/>
      <c r="C69" s="33"/>
      <c r="D69" s="34"/>
      <c r="E69" s="24"/>
      <c r="F69" s="38"/>
      <c r="G69" s="5"/>
    </row>
    <row r="70" spans="1:7">
      <c r="A70" s="7"/>
      <c r="B70" s="11"/>
      <c r="C70" s="6"/>
      <c r="D70" s="24"/>
      <c r="E70" s="24"/>
      <c r="F70" s="35"/>
      <c r="G70" s="5"/>
    </row>
    <row r="71" spans="1:7">
      <c r="A71" s="7"/>
      <c r="B71" s="11"/>
      <c r="C71" s="6"/>
      <c r="D71" s="24"/>
      <c r="E71" s="24"/>
      <c r="F71" s="35"/>
      <c r="G71" s="5"/>
    </row>
  </sheetData>
  <mergeCells count="4">
    <mergeCell ref="B4:F4"/>
    <mergeCell ref="B5:F5"/>
    <mergeCell ref="B8:F8"/>
    <mergeCell ref="E2:F2"/>
  </mergeCells>
  <conditionalFormatting sqref="B984:B985">
    <cfRule type="duplicateValues" dxfId="0" priority="1"/>
  </conditionalFormatting>
  <hyperlinks>
    <hyperlink ref="B647" r:id="rId1" display="http://www.oqo.es/editora/pt-pt/content/luvas-do-capuchinho"/>
  </hyperlinks>
  <pageMargins left="0.25" right="0.25" top="0.75" bottom="0.75" header="0.3" footer="0.3"/>
  <pageSetup paperSize="9" scale="83" fitToHeight="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MQT</vt:lpstr>
    </vt:vector>
  </TitlesOfParts>
  <Company>Particular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Gonçalo Mealha</dc:creator>
  <cp:lastModifiedBy>helia</cp:lastModifiedBy>
  <cp:lastPrinted>2018-03-13T12:23:28Z</cp:lastPrinted>
  <dcterms:created xsi:type="dcterms:W3CDTF">2000-04-08T15:52:15Z</dcterms:created>
  <dcterms:modified xsi:type="dcterms:W3CDTF">2018-10-24T15:07:07Z</dcterms:modified>
</cp:coreProperties>
</file>